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OneDrive\Escritorio\FICO-Aux2\"/>
    </mc:Choice>
  </mc:AlternateContent>
  <xr:revisionPtr revIDLastSave="0" documentId="13_ncr:1_{C1754533-3ADB-4C40-9F43-03C23B87DF1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Graf_Costo" sheetId="1" r:id="rId1"/>
    <sheet name="Graf_UnitCom" sheetId="3" r:id="rId2"/>
    <sheet name="Graf_UnitCom (2)" sheetId="4" r:id="rId3"/>
  </sheets>
  <definedNames>
    <definedName name="Dem" localSheetId="2">'Graf_UnitCom (2)'!$B$1:$B$25</definedName>
    <definedName name="Dem">Graf_UnitCom!$B$1:$B$25</definedName>
    <definedName name="psol" localSheetId="2">'Graf_UnitCom (2)'!$AA$1:$AA$25</definedName>
    <definedName name="psol">Graf_UnitCom!$AB$1:$AB$25</definedName>
    <definedName name="pwind" localSheetId="2">'Graf_UnitCom (2)'!$AB$1:$AB$25</definedName>
    <definedName name="pwind">Graf_UnitCom!$AC$1:$AC$25</definedName>
    <definedName name="TitPc" localSheetId="2">'Graf_UnitCom (2)'!$D$1</definedName>
    <definedName name="TitPc">Graf_UnitCom!$D$1</definedName>
    <definedName name="TitPg" localSheetId="2">'Graf_UnitCom (2)'!$E$1</definedName>
    <definedName name="TitPg">Graf_UnitCom!$E$1</definedName>
    <definedName name="TitPo" localSheetId="2">'Graf_UnitCom (2)'!$F$1</definedName>
    <definedName name="TitPo">Graf_UnitCom!$F$1</definedName>
    <definedName name="TitPs">Graf_UnitCom!$G$1</definedName>
    <definedName name="TitXc" localSheetId="2">'Graf_UnitCom (2)'!$G$1</definedName>
    <definedName name="TitXc">Graf_UnitCom!$H$1</definedName>
    <definedName name="TitXg" localSheetId="2">'Graf_UnitCom (2)'!$H$1</definedName>
    <definedName name="TitXg">Graf_UnitCom!$I$1</definedName>
    <definedName name="TitXo" localSheetId="2">'Graf_UnitCom (2)'!$I$1</definedName>
    <definedName name="TitXo">Graf_UnitCom!$J$1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" i="3" l="1"/>
  <c r="AE4" i="3"/>
  <c r="AE5" i="3"/>
  <c r="AE6" i="3"/>
  <c r="AA6" i="3" s="1"/>
  <c r="AE7" i="3"/>
  <c r="AE8" i="3"/>
  <c r="AE9" i="3"/>
  <c r="AE10" i="3"/>
  <c r="AA10" i="3" s="1"/>
  <c r="AE11" i="3"/>
  <c r="AE12" i="3"/>
  <c r="AE13" i="3"/>
  <c r="AE14" i="3"/>
  <c r="AE15" i="3"/>
  <c r="AE16" i="3"/>
  <c r="AE17" i="3"/>
  <c r="AE18" i="3"/>
  <c r="AA18" i="3" s="1"/>
  <c r="AE19" i="3"/>
  <c r="AE20" i="3"/>
  <c r="AE21" i="3"/>
  <c r="AE22" i="3"/>
  <c r="AE23" i="3"/>
  <c r="AE24" i="3"/>
  <c r="AE25" i="3"/>
  <c r="AE2" i="3"/>
  <c r="AA3" i="3"/>
  <c r="AA4" i="3"/>
  <c r="AA5" i="3"/>
  <c r="AA7" i="3"/>
  <c r="AA8" i="3"/>
  <c r="AA9" i="3"/>
  <c r="AA11" i="3"/>
  <c r="AA12" i="3"/>
  <c r="AA13" i="3"/>
  <c r="AA14" i="3"/>
  <c r="AA15" i="3"/>
  <c r="AA16" i="3"/>
  <c r="AA17" i="3"/>
  <c r="AA19" i="3"/>
  <c r="AA20" i="3"/>
  <c r="AA21" i="3"/>
  <c r="AA22" i="3"/>
  <c r="AA23" i="3"/>
  <c r="AA24" i="3"/>
  <c r="AA25" i="3"/>
  <c r="AA2" i="3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" i="1"/>
</calcChain>
</file>

<file path=xl/sharedStrings.xml><?xml version="1.0" encoding="utf-8"?>
<sst xmlns="http://schemas.openxmlformats.org/spreadsheetml/2006/main" count="36" uniqueCount="26">
  <si>
    <t>Demanda</t>
  </si>
  <si>
    <t>Pc</t>
  </si>
  <si>
    <t>Pg</t>
  </si>
  <si>
    <t>Po</t>
  </si>
  <si>
    <t>Xc</t>
  </si>
  <si>
    <t>Xg</t>
  </si>
  <si>
    <t>Xo</t>
  </si>
  <si>
    <t>Hora</t>
  </si>
  <si>
    <t>Random</t>
  </si>
  <si>
    <t>ALEATORIO()*500</t>
  </si>
  <si>
    <t>Demanda [MW]</t>
  </si>
  <si>
    <t>Costo 1 [$]</t>
  </si>
  <si>
    <t>Costo 2 [$]</t>
  </si>
  <si>
    <t>Ver los nombres asociados a cada rango en menú: Fórmulas -&gt; Administrador de nombres</t>
  </si>
  <si>
    <t>Demanda renovable</t>
  </si>
  <si>
    <t>PerfilSolar</t>
  </si>
  <si>
    <t>PerfilEolico</t>
  </si>
  <si>
    <t>psol</t>
  </si>
  <si>
    <t>pwind</t>
  </si>
  <si>
    <t>Demanda - generacion solar</t>
  </si>
  <si>
    <t>Demanda renovable a mano</t>
  </si>
  <si>
    <t>Generacion solar</t>
  </si>
  <si>
    <t>Carbón</t>
  </si>
  <si>
    <t>Gas</t>
  </si>
  <si>
    <t>Oil</t>
  </si>
  <si>
    <t>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</si>
</sst>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12700">
              <a:noFill/>
            </a:ln>
          </c:spPr>
          <c:marker>
            <c:symbol val="circle"/>
            <c:size val="10"/>
            <c:spPr>
              <a:noFill/>
            </c:spPr>
          </c:marker>
          <c:xVal>
            <c:numRef>
              <c:f>Graf_Costo!$A$2:$A$31</c:f>
              <c:numCache>
                <c:formatCode>General</c:formatCode>
                <c:ptCount val="30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  <c:pt idx="18">
                  <c:v>950</c:v>
                </c:pt>
                <c:pt idx="19">
                  <c:v>1000</c:v>
                </c:pt>
                <c:pt idx="20">
                  <c:v>1050</c:v>
                </c:pt>
                <c:pt idx="21">
                  <c:v>1100</c:v>
                </c:pt>
                <c:pt idx="22">
                  <c:v>1150</c:v>
                </c:pt>
                <c:pt idx="23">
                  <c:v>1200</c:v>
                </c:pt>
                <c:pt idx="24">
                  <c:v>1250</c:v>
                </c:pt>
                <c:pt idx="25">
                  <c:v>1300</c:v>
                </c:pt>
                <c:pt idx="26">
                  <c:v>1350</c:v>
                </c:pt>
                <c:pt idx="27">
                  <c:v>1400</c:v>
                </c:pt>
                <c:pt idx="28">
                  <c:v>1450</c:v>
                </c:pt>
                <c:pt idx="29">
                  <c:v>1500</c:v>
                </c:pt>
              </c:numCache>
            </c:numRef>
          </c:xVal>
          <c:yVal>
            <c:numRef>
              <c:f>Graf_Costo!$C$2:$C$31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12500.5</c:v>
                </c:pt>
                <c:pt idx="5">
                  <c:v>15000.5</c:v>
                </c:pt>
                <c:pt idx="6">
                  <c:v>17500.5</c:v>
                </c:pt>
                <c:pt idx="7">
                  <c:v>20000.5</c:v>
                </c:pt>
                <c:pt idx="8">
                  <c:v>22500.5</c:v>
                </c:pt>
                <c:pt idx="9">
                  <c:v>37500.5</c:v>
                </c:pt>
                <c:pt idx="10">
                  <c:v>40000.5</c:v>
                </c:pt>
                <c:pt idx="11">
                  <c:v>42500.5</c:v>
                </c:pt>
                <c:pt idx="12">
                  <c:v>45000.5</c:v>
                </c:pt>
                <c:pt idx="13">
                  <c:v>47500.5</c:v>
                </c:pt>
                <c:pt idx="14">
                  <c:v>50001</c:v>
                </c:pt>
                <c:pt idx="15">
                  <c:v>55001</c:v>
                </c:pt>
                <c:pt idx="16">
                  <c:v>60001</c:v>
                </c:pt>
                <c:pt idx="17">
                  <c:v>65001</c:v>
                </c:pt>
                <c:pt idx="18">
                  <c:v>70001</c:v>
                </c:pt>
                <c:pt idx="19">
                  <c:v>87501</c:v>
                </c:pt>
                <c:pt idx="20">
                  <c:v>92501</c:v>
                </c:pt>
                <c:pt idx="21">
                  <c:v>97501</c:v>
                </c:pt>
                <c:pt idx="22">
                  <c:v>102501</c:v>
                </c:pt>
                <c:pt idx="23">
                  <c:v>107501</c:v>
                </c:pt>
                <c:pt idx="24">
                  <c:v>112502</c:v>
                </c:pt>
                <c:pt idx="25">
                  <c:v>120002</c:v>
                </c:pt>
                <c:pt idx="26">
                  <c:v>127502</c:v>
                </c:pt>
                <c:pt idx="27">
                  <c:v>135002</c:v>
                </c:pt>
                <c:pt idx="28">
                  <c:v>142502</c:v>
                </c:pt>
                <c:pt idx="29">
                  <c:v>150000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15-42C5-849F-46B811F60C9B}"/>
            </c:ext>
          </c:extLst>
        </c:ser>
        <c:ser>
          <c:idx val="0"/>
          <c:order val="0"/>
          <c:spPr>
            <a:ln w="12700">
              <a:solidFill>
                <a:srgbClr val="0070C0"/>
              </a:solidFill>
            </a:ln>
          </c:spPr>
          <c:marker>
            <c:symbol val="circle"/>
            <c:size val="7"/>
            <c:spPr>
              <a:noFill/>
            </c:spPr>
          </c:marker>
          <c:xVal>
            <c:numRef>
              <c:f>Graf_Costo!$A$2:$A$31</c:f>
              <c:numCache>
                <c:formatCode>General</c:formatCode>
                <c:ptCount val="30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  <c:pt idx="7">
                  <c:v>400</c:v>
                </c:pt>
                <c:pt idx="8">
                  <c:v>450</c:v>
                </c:pt>
                <c:pt idx="9">
                  <c:v>500</c:v>
                </c:pt>
                <c:pt idx="10">
                  <c:v>550</c:v>
                </c:pt>
                <c:pt idx="11">
                  <c:v>600</c:v>
                </c:pt>
                <c:pt idx="12">
                  <c:v>650</c:v>
                </c:pt>
                <c:pt idx="13">
                  <c:v>700</c:v>
                </c:pt>
                <c:pt idx="14">
                  <c:v>750</c:v>
                </c:pt>
                <c:pt idx="15">
                  <c:v>800</c:v>
                </c:pt>
                <c:pt idx="16">
                  <c:v>850</c:v>
                </c:pt>
                <c:pt idx="17">
                  <c:v>900</c:v>
                </c:pt>
                <c:pt idx="18">
                  <c:v>950</c:v>
                </c:pt>
                <c:pt idx="19">
                  <c:v>1000</c:v>
                </c:pt>
                <c:pt idx="20">
                  <c:v>1050</c:v>
                </c:pt>
                <c:pt idx="21">
                  <c:v>1100</c:v>
                </c:pt>
                <c:pt idx="22">
                  <c:v>1150</c:v>
                </c:pt>
                <c:pt idx="23">
                  <c:v>1200</c:v>
                </c:pt>
                <c:pt idx="24">
                  <c:v>1250</c:v>
                </c:pt>
                <c:pt idx="25">
                  <c:v>1300</c:v>
                </c:pt>
                <c:pt idx="26">
                  <c:v>1350</c:v>
                </c:pt>
                <c:pt idx="27">
                  <c:v>1400</c:v>
                </c:pt>
                <c:pt idx="28">
                  <c:v>1450</c:v>
                </c:pt>
                <c:pt idx="29">
                  <c:v>1500</c:v>
                </c:pt>
              </c:numCache>
            </c:numRef>
          </c:xVal>
          <c:yVal>
            <c:numRef>
              <c:f>Graf_Costo!$B$2:$B$31</c:f>
              <c:numCache>
                <c:formatCode>General</c:formatCode>
                <c:ptCount val="30"/>
                <c:pt idx="0">
                  <c:v>2500</c:v>
                </c:pt>
                <c:pt idx="1">
                  <c:v>5000</c:v>
                </c:pt>
                <c:pt idx="2">
                  <c:v>7500</c:v>
                </c:pt>
                <c:pt idx="3">
                  <c:v>10000</c:v>
                </c:pt>
                <c:pt idx="4">
                  <c:v>12500</c:v>
                </c:pt>
                <c:pt idx="5">
                  <c:v>15000</c:v>
                </c:pt>
                <c:pt idx="6">
                  <c:v>17500</c:v>
                </c:pt>
                <c:pt idx="7">
                  <c:v>20000</c:v>
                </c:pt>
                <c:pt idx="8">
                  <c:v>22500</c:v>
                </c:pt>
                <c:pt idx="9">
                  <c:v>25000</c:v>
                </c:pt>
                <c:pt idx="10">
                  <c:v>30000</c:v>
                </c:pt>
                <c:pt idx="11">
                  <c:v>35000</c:v>
                </c:pt>
                <c:pt idx="12">
                  <c:v>40000</c:v>
                </c:pt>
                <c:pt idx="13">
                  <c:v>45000</c:v>
                </c:pt>
                <c:pt idx="14">
                  <c:v>50000</c:v>
                </c:pt>
                <c:pt idx="15">
                  <c:v>55000</c:v>
                </c:pt>
                <c:pt idx="16">
                  <c:v>60000</c:v>
                </c:pt>
                <c:pt idx="17">
                  <c:v>65000</c:v>
                </c:pt>
                <c:pt idx="18">
                  <c:v>70000</c:v>
                </c:pt>
                <c:pt idx="19">
                  <c:v>75000</c:v>
                </c:pt>
                <c:pt idx="20">
                  <c:v>82500</c:v>
                </c:pt>
                <c:pt idx="21">
                  <c:v>90000</c:v>
                </c:pt>
                <c:pt idx="22">
                  <c:v>97500</c:v>
                </c:pt>
                <c:pt idx="23">
                  <c:v>105000</c:v>
                </c:pt>
                <c:pt idx="24">
                  <c:v>112500</c:v>
                </c:pt>
                <c:pt idx="25">
                  <c:v>120000</c:v>
                </c:pt>
                <c:pt idx="26">
                  <c:v>127500</c:v>
                </c:pt>
                <c:pt idx="27">
                  <c:v>135000</c:v>
                </c:pt>
                <c:pt idx="28">
                  <c:v>142500</c:v>
                </c:pt>
                <c:pt idx="29">
                  <c:v>150000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15-42C5-849F-46B811F60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90368"/>
        <c:axId val="105301120"/>
      </c:scatterChart>
      <c:valAx>
        <c:axId val="1052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Demanda [MWh/h]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301120"/>
        <c:crosses val="autoZero"/>
        <c:crossBetween val="midCat"/>
      </c:valAx>
      <c:valAx>
        <c:axId val="1053011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Costo [$/h]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529036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70700784126447"/>
          <c:y val="5.9805244671037983E-2"/>
          <c:w val="0.86320644555019799"/>
          <c:h val="0.71318195794387573"/>
        </c:manualLayout>
      </c:layout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circle"/>
            <c:size val="7"/>
            <c:spPr>
              <a:noFill/>
              <a:ln w="28575"/>
            </c:spPr>
          </c:marker>
          <c:val>
            <c:numRef>
              <c:f>Graf_UnitCom!$B$2:$B$25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799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83-4041-8BB0-9A29380E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40704"/>
        <c:axId val="63643008"/>
      </c:lineChart>
      <c:catAx>
        <c:axId val="636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3008"/>
        <c:crosses val="autoZero"/>
        <c:auto val="1"/>
        <c:lblAlgn val="ctr"/>
        <c:lblOffset val="100"/>
        <c:noMultiLvlLbl val="0"/>
      </c:catAx>
      <c:valAx>
        <c:axId val="63643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Demanda [MW]</a:t>
                </a:r>
              </a:p>
            </c:rich>
          </c:tx>
          <c:layout>
            <c:manualLayout>
              <c:xMode val="edge"/>
              <c:yMode val="edge"/>
              <c:x val="4.884004884004884E-3"/>
              <c:y val="0.196393230901202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07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6810093620188"/>
          <c:y val="5.16737721516385E-2"/>
          <c:w val="0.85053914602138148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Graf_UnitCom!$D$1</c:f>
              <c:strCache>
                <c:ptCount val="1"/>
                <c:pt idx="0">
                  <c:v>Carbón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28575">
                <a:solidFill>
                  <a:schemeClr val="tx1"/>
                </a:solidFill>
              </a:ln>
            </c:spPr>
          </c:marker>
          <c:val>
            <c:numRef>
              <c:f>Graf_UnitCom!$D$2:$D$25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FD-4712-A31E-705F0F13E1F6}"/>
            </c:ext>
          </c:extLst>
        </c:ser>
        <c:ser>
          <c:idx val="1"/>
          <c:order val="1"/>
          <c:tx>
            <c:strRef>
              <c:f>Graf_UnitCom!$E$1</c:f>
              <c:strCache>
                <c:ptCount val="1"/>
                <c:pt idx="0">
                  <c:v>Gas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99</c:v>
                </c:pt>
                <c:pt idx="10">
                  <c:v>199</c:v>
                </c:pt>
                <c:pt idx="11">
                  <c:v>299</c:v>
                </c:pt>
                <c:pt idx="12">
                  <c:v>499</c:v>
                </c:pt>
                <c:pt idx="13">
                  <c:v>299</c:v>
                </c:pt>
                <c:pt idx="14">
                  <c:v>199</c:v>
                </c:pt>
                <c:pt idx="15">
                  <c:v>199</c:v>
                </c:pt>
                <c:pt idx="16">
                  <c:v>199</c:v>
                </c:pt>
                <c:pt idx="17">
                  <c:v>299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FD-4712-A31E-705F0F13E1F6}"/>
            </c:ext>
          </c:extLst>
        </c:ser>
        <c:ser>
          <c:idx val="2"/>
          <c:order val="2"/>
          <c:tx>
            <c:strRef>
              <c:f>Graf_UnitCom!$F$1</c:f>
              <c:strCache>
                <c:ptCount val="1"/>
                <c:pt idx="0">
                  <c:v>Oil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FD-4712-A31E-705F0F13E1F6}"/>
            </c:ext>
          </c:extLst>
        </c:ser>
        <c:ser>
          <c:idx val="3"/>
          <c:order val="3"/>
          <c:tx>
            <c:strRef>
              <c:f>Graf_UnitCom!$G$1</c:f>
              <c:strCache>
                <c:ptCount val="1"/>
                <c:pt idx="0">
                  <c:v>Solar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pPr>
              <a:ln w="38100">
                <a:solidFill>
                  <a:srgbClr val="FFC000"/>
                </a:solidFill>
              </a:ln>
            </c:spPr>
          </c:marker>
          <c:val>
            <c:numRef>
              <c:f>Graf_UnitCom!$G$2:$G$25</c:f>
              <c:numCache>
                <c:formatCode>General</c:formatCode>
                <c:ptCount val="2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73-46DE-9304-90A7988C3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Producción [MW]</a:t>
                </a:r>
              </a:p>
            </c:rich>
          </c:tx>
          <c:layout>
            <c:manualLayout>
              <c:xMode val="edge"/>
              <c:yMode val="edge"/>
              <c:x val="0"/>
              <c:y val="0.17527578951921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509749695922156"/>
          <c:y val="3.6944260538037378E-2"/>
          <c:w val="0.11122389566266395"/>
          <c:h val="0.35446481714046507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Graf_UnitCom!$X$1</c:f>
              <c:strCache>
                <c:ptCount val="1"/>
                <c:pt idx="0">
                  <c:v>Demanda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Graf_UnitCom!$X$2:$X$25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A-4A95-B7B2-B85962A12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541087"/>
        <c:axId val="449548575"/>
      </c:scatterChart>
      <c:valAx>
        <c:axId val="4495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8575"/>
        <c:crosses val="autoZero"/>
        <c:crossBetween val="midCat"/>
      </c:valAx>
      <c:valAx>
        <c:axId val="4495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1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Perfiles renovables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Graf_UnitCom!$AB$1</c:f>
              <c:strCache>
                <c:ptCount val="1"/>
                <c:pt idx="0">
                  <c:v>psol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Graf_UnitCom!$AB$2:$AB$25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0.16013405216377677</c:v>
                </c:pt>
                <c:pt idx="8">
                  <c:v>0.36992784712440846</c:v>
                </c:pt>
                <c:pt idx="9">
                  <c:v>0.56945186480375176</c:v>
                </c:pt>
                <c:pt idx="10">
                  <c:v>0.73948332712721465</c:v>
                </c:pt>
                <c:pt idx="11">
                  <c:v>0.86591005984857083</c:v>
                </c:pt>
                <c:pt idx="12">
                  <c:v>0.93638458508049072</c:v>
                </c:pt>
                <c:pt idx="13">
                  <c:v>0.94798193209966497</c:v>
                </c:pt>
                <c:pt idx="14">
                  <c:v>0.89987102066367708</c:v>
                </c:pt>
                <c:pt idx="15">
                  <c:v>0.73874938613391194</c:v>
                </c:pt>
                <c:pt idx="16">
                  <c:v>0.64441638199470053</c:v>
                </c:pt>
                <c:pt idx="17">
                  <c:v>0.45668938645770935</c:v>
                </c:pt>
                <c:pt idx="18">
                  <c:v>0.24938343559937617</c:v>
                </c:pt>
                <c:pt idx="19">
                  <c:v>5.0339717540650086E-2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FF-46D5-BBDA-E4AD4119F94E}"/>
            </c:ext>
          </c:extLst>
        </c:ser>
        <c:ser>
          <c:idx val="1"/>
          <c:order val="1"/>
          <c:tx>
            <c:strRef>
              <c:f>Graf_UnitCom!$AC$1</c:f>
              <c:strCache>
                <c:ptCount val="1"/>
                <c:pt idx="0">
                  <c:v>pwind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Graf_UnitCom!$AC$2:$AC$25</c:f>
              <c:numCache>
                <c:formatCode>General</c:formatCode>
                <c:ptCount val="24"/>
                <c:pt idx="0">
                  <c:v>0.63823117499999993</c:v>
                </c:pt>
                <c:pt idx="1">
                  <c:v>0.56234875555555563</c:v>
                </c:pt>
                <c:pt idx="2">
                  <c:v>0.54871746388888887</c:v>
                </c:pt>
                <c:pt idx="3">
                  <c:v>0.62443985000000013</c:v>
                </c:pt>
                <c:pt idx="4">
                  <c:v>0.70700608888888894</c:v>
                </c:pt>
                <c:pt idx="5">
                  <c:v>0.45382498888888889</c:v>
                </c:pt>
                <c:pt idx="6">
                  <c:v>0.30506383333333337</c:v>
                </c:pt>
                <c:pt idx="7">
                  <c:v>0.23721972777777778</c:v>
                </c:pt>
                <c:pt idx="8">
                  <c:v>0.29617847777777778</c:v>
                </c:pt>
                <c:pt idx="9">
                  <c:v>0.49284908611111117</c:v>
                </c:pt>
                <c:pt idx="10">
                  <c:v>0.49927180555555556</c:v>
                </c:pt>
                <c:pt idx="11">
                  <c:v>0.54846291944444436</c:v>
                </c:pt>
                <c:pt idx="12">
                  <c:v>0.58533020000000002</c:v>
                </c:pt>
                <c:pt idx="13">
                  <c:v>0.60271968333333337</c:v>
                </c:pt>
                <c:pt idx="14">
                  <c:v>0.61419198055555557</c:v>
                </c:pt>
                <c:pt idx="15">
                  <c:v>0.53730843888888891</c:v>
                </c:pt>
                <c:pt idx="16">
                  <c:v>0.52122899722222227</c:v>
                </c:pt>
                <c:pt idx="17">
                  <c:v>0.59818142222222226</c:v>
                </c:pt>
                <c:pt idx="18">
                  <c:v>0.56492634722222224</c:v>
                </c:pt>
                <c:pt idx="19">
                  <c:v>0.56872141388888886</c:v>
                </c:pt>
                <c:pt idx="20">
                  <c:v>0.56679689722222226</c:v>
                </c:pt>
                <c:pt idx="21">
                  <c:v>0.56809690555555559</c:v>
                </c:pt>
                <c:pt idx="22">
                  <c:v>0.53036450000000002</c:v>
                </c:pt>
                <c:pt idx="23">
                  <c:v>0.63151524999999997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FF-46D5-BBDA-E4AD4119F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363391"/>
        <c:axId val="331363807"/>
      </c:lineChart>
      <c:catAx>
        <c:axId val="33136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807"/>
        <c:crosses val="autoZero"/>
        <c:auto val="1"/>
        <c:lblAlgn val="ctr"/>
        <c:lblOffset val="100"/>
        <c:noMultiLvlLbl val="0"/>
      </c:catAx>
      <c:valAx>
        <c:axId val="33136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Carga</a:t>
            </a:r>
            <a:r>
              <a:rPr lang="es-CL" baseline="0"/>
              <a:t> neta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Graf_UnitCom!$AA$2:$AA$25</c:f>
              <c:numCache>
                <c:formatCode>General</c:formatCode>
                <c:ptCount val="24"/>
                <c:pt idx="0">
                  <c:v>61.980056465640075</c:v>
                </c:pt>
                <c:pt idx="1">
                  <c:v>50</c:v>
                </c:pt>
                <c:pt idx="2">
                  <c:v>50</c:v>
                </c:pt>
                <c:pt idx="3">
                  <c:v>98.003851115323215</c:v>
                </c:pt>
                <c:pt idx="4">
                  <c:v>113.26281974310791</c:v>
                </c:pt>
                <c:pt idx="5">
                  <c:v>50</c:v>
                </c:pt>
                <c:pt idx="6">
                  <c:v>50</c:v>
                </c:pt>
                <c:pt idx="7">
                  <c:v>17.973189567244646</c:v>
                </c:pt>
                <c:pt idx="8">
                  <c:v>218.95567930703777</c:v>
                </c:pt>
                <c:pt idx="9">
                  <c:v>330.47694149363076</c:v>
                </c:pt>
                <c:pt idx="10">
                  <c:v>328.87683030908818</c:v>
                </c:pt>
                <c:pt idx="11">
                  <c:v>316.51845141387832</c:v>
                </c:pt>
                <c:pt idx="12">
                  <c:v>374.58379197367873</c:v>
                </c:pt>
                <c:pt idx="13">
                  <c:v>556.85399050986359</c:v>
                </c:pt>
                <c:pt idx="14">
                  <c:v>216.35896468566366</c:v>
                </c:pt>
                <c:pt idx="15">
                  <c:v>487.06762861166578</c:v>
                </c:pt>
                <c:pt idx="16">
                  <c:v>75.14986634857388</c:v>
                </c:pt>
                <c:pt idx="17">
                  <c:v>451.91041490658677</c:v>
                </c:pt>
                <c:pt idx="18">
                  <c:v>890.88134658222964</c:v>
                </c:pt>
                <c:pt idx="19">
                  <c:v>979.72065677149396</c:v>
                </c:pt>
                <c:pt idx="20">
                  <c:v>862.01641451507976</c:v>
                </c:pt>
                <c:pt idx="21">
                  <c:v>335.44895133298132</c:v>
                </c:pt>
                <c:pt idx="22">
                  <c:v>303.53390419123622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F7-455B-9D78-03E7296BC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230735"/>
        <c:axId val="321227407"/>
      </c:lineChart>
      <c:catAx>
        <c:axId val="32123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27407"/>
        <c:crosses val="autoZero"/>
        <c:auto val="1"/>
        <c:lblAlgn val="ctr"/>
        <c:lblOffset val="100"/>
        <c:noMultiLvlLbl val="0"/>
      </c:catAx>
      <c:valAx>
        <c:axId val="32122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21230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Generación</a:t>
            </a:r>
          </a:p>
        </c:rich>
      </c:tx>
      <c:layout>
        <c:manualLayout>
          <c:xMode val="edge"/>
          <c:yMode val="edge"/>
          <c:x val="0.45732907901072606"/>
          <c:y val="1.0714361716312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Graf_UnitCom!$D$1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Graf_UnitCom!$D$2:$D$25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76-4CB5-88EC-452A1F8E8BD5}"/>
            </c:ext>
          </c:extLst>
        </c:ser>
        <c:ser>
          <c:idx val="1"/>
          <c:order val="2"/>
          <c:tx>
            <c:strRef>
              <c:f>Graf_UnitCom!$E$1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rgbClr val="CC99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99</c:v>
                </c:pt>
                <c:pt idx="10">
                  <c:v>199</c:v>
                </c:pt>
                <c:pt idx="11">
                  <c:v>299</c:v>
                </c:pt>
                <c:pt idx="12">
                  <c:v>499</c:v>
                </c:pt>
                <c:pt idx="13">
                  <c:v>299</c:v>
                </c:pt>
                <c:pt idx="14">
                  <c:v>199</c:v>
                </c:pt>
                <c:pt idx="15">
                  <c:v>199</c:v>
                </c:pt>
                <c:pt idx="16">
                  <c:v>199</c:v>
                </c:pt>
                <c:pt idx="17">
                  <c:v>299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299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76-4CB5-88EC-452A1F8E8BD5}"/>
            </c:ext>
          </c:extLst>
        </c:ser>
        <c:ser>
          <c:idx val="2"/>
          <c:order val="3"/>
          <c:tx>
            <c:strRef>
              <c:f>Graf_UnitCom!$F$1</c:f>
              <c:strCache>
                <c:ptCount val="1"/>
                <c:pt idx="0">
                  <c:v>Oil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val>
            <c:numRef>
              <c:f>Graf_UnitCom!$F$2:$F$25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199</c:v>
                </c:pt>
                <c:pt idx="20">
                  <c:v>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76-4CB5-88EC-452A1F8E8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62991"/>
        <c:axId val="1658963823"/>
        <c:extLst>
          <c:ext xmlns:c15="http://schemas.microsoft.com/office/drawing/2012/chart" uri="{02D57815-91ED-43cb-92C2-25804820EDAC}">
            <c15:filteredArea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Graf_UnitCom!$G$1</c15:sqref>
                        </c15:formulaRef>
                      </c:ext>
                    </c:extLst>
                    <c:strCache>
                      <c:ptCount val="1"/>
                      <c:pt idx="0">
                        <c:v>Solar</c:v>
                      </c:pt>
                    </c:strCache>
                  </c:strRef>
                </c:tx>
                <c:spPr>
                  <a:solidFill>
                    <a:srgbClr val="FFFF00"/>
                  </a:soli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val>
                  <c:numRef>
                    <c:extLst>
                      <c:ext uri="{02D57815-91ED-43cb-92C2-25804820EDAC}">
                        <c15:formulaRef>
                          <c15:sqref>Graf_UnitCom!$G$2:$G$25</c15:sqref>
                        </c15:formulaRef>
                      </c:ext>
                    </c:extLst>
                    <c:numCache>
                      <c:formatCode>General</c:formatCode>
                      <c:ptCount val="2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A876-4CB5-88EC-452A1F8E8BD5}"/>
                  </c:ext>
                </c:extLst>
              </c15:ser>
            </c15:filteredAreaSeries>
          </c:ext>
        </c:extLst>
      </c:areaChart>
      <c:catAx>
        <c:axId val="16589629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horas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3823"/>
        <c:crosses val="autoZero"/>
        <c:auto val="1"/>
        <c:lblAlgn val="ctr"/>
        <c:lblOffset val="100"/>
        <c:noMultiLvlLbl val="0"/>
      </c:catAx>
      <c:valAx>
        <c:axId val="165896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8962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328786936906456E-2"/>
          <c:y val="0.12102613225196332"/>
          <c:w val="0.87555249179863737"/>
          <c:h val="0.67806774578129803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Graf_UnitCom!$H$2:$H$25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6E-4FF1-B3C0-711337DB91CD}"/>
            </c:ext>
          </c:extLst>
        </c:ser>
        <c:ser>
          <c:idx val="1"/>
          <c:order val="1"/>
          <c:tx>
            <c:strRef>
              <c:f>Graf_UnitCom!$I$1</c:f>
              <c:strCache>
                <c:ptCount val="1"/>
                <c:pt idx="0">
                  <c:v>Xg</c:v>
                </c:pt>
              </c:strCache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E-4FF1-B3C0-711337DB91CD}"/>
            </c:ext>
          </c:extLst>
        </c:ser>
        <c:ser>
          <c:idx val="2"/>
          <c:order val="2"/>
          <c:tx>
            <c:strRef>
              <c:f>Graf_UnitCom!$J$1</c:f>
              <c:strCache>
                <c:ptCount val="1"/>
                <c:pt idx="0">
                  <c:v>Xo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6E-4FF1-B3C0-711337DB9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Carbón</a:t>
            </a:r>
            <a:r>
              <a:rPr lang="en-US" baseline="0"/>
              <a:t>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0"/>
          <c:order val="0"/>
          <c:tx>
            <c:strRef>
              <c:f>Graf_UnitCom!$H$1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sq">
              <a:solidFill>
                <a:schemeClr val="tx1"/>
              </a:solidFill>
            </a:ln>
          </c:spPr>
          <c:marker>
            <c:symbol val="circle"/>
            <c:size val="7"/>
            <c:spPr>
              <a:noFill/>
              <a:ln w="38100">
                <a:solidFill>
                  <a:schemeClr val="tx1"/>
                </a:solidFill>
              </a:ln>
            </c:spPr>
          </c:marker>
          <c:val>
            <c:numRef>
              <c:f>Graf_UnitCom!$H$2:$H$25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69-4E1E-A337-9ECB49D9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Graf_UnitCom!$I$1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169-4E1E-A337-9ECB49D91ED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169-4E1E-A337-9ECB49D91ED1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Gas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1"/>
          <c:order val="1"/>
          <c:tx>
            <c:strRef>
              <c:f>Graf_UnitCom!$I$1</c:f>
              <c:strCache>
                <c:ptCount val="1"/>
                <c:pt idx="0">
                  <c:v>Xg</c:v>
                </c:pt>
              </c:strCache>
              <c:extLst xmlns:c15="http://schemas.microsoft.com/office/drawing/2012/chart"/>
            </c:strRef>
          </c:tx>
          <c:spPr>
            <a:ln w="38100"/>
          </c:spPr>
          <c:marker>
            <c:symbol val="circle"/>
            <c:size val="5"/>
            <c:spPr>
              <a:noFill/>
              <a:ln w="38100"/>
            </c:spPr>
          </c:marker>
          <c:val>
            <c:numRef>
              <c:f>Graf_UnitCom!$I$2:$I$25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E571-4934-88A4-9541695F4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Graf_UnitCom!$H$1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571-4934-88A4-9541695F4BE0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>
                    <a:solidFill>
                      <a:schemeClr val="bg1">
                        <a:lumMod val="50000"/>
                      </a:schemeClr>
                    </a:solidFill>
                  </a:ln>
                </c:spPr>
                <c:marker>
                  <c:symbol val="circle"/>
                  <c:size val="9"/>
                  <c:spPr>
                    <a:noFill/>
                    <a:ln w="38100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Graf_UnitCom!$J$2:$J$25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571-4934-88A4-9541695F4BE0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Oil On/Off</a:t>
            </a:r>
            <a:endParaRPr lang="en-US"/>
          </a:p>
        </c:rich>
      </c:tx>
      <c:layout>
        <c:manualLayout>
          <c:xMode val="edge"/>
          <c:yMode val="edge"/>
          <c:x val="0.42260695623272782"/>
          <c:y val="2.8515637571485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7328786936906456E-2"/>
          <c:y val="0.35055822541424381"/>
          <c:w val="0.87555249179863737"/>
          <c:h val="0.42952521089222512"/>
        </c:manualLayout>
      </c:layout>
      <c:lineChart>
        <c:grouping val="standard"/>
        <c:varyColors val="0"/>
        <c:ser>
          <c:idx val="2"/>
          <c:order val="2"/>
          <c:tx>
            <c:strRef>
              <c:f>Graf_UnitCom!$J$1</c:f>
              <c:strCache>
                <c:ptCount val="1"/>
                <c:pt idx="0">
                  <c:v>Xo</c:v>
                </c:pt>
              </c:strCache>
              <c:extLst xmlns:c15="http://schemas.microsoft.com/office/drawing/2012/chart"/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circle"/>
            <c:size val="9"/>
            <c:spPr>
              <a:noFill/>
              <a:ln w="38100">
                <a:solidFill>
                  <a:schemeClr val="bg1">
                    <a:lumMod val="50000"/>
                  </a:schemeClr>
                </a:solidFill>
              </a:ln>
            </c:spPr>
          </c:marker>
          <c:val>
            <c:numRef>
              <c:f>Graf_UnitCom!$J$2:$J$25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01E5-45FB-B08A-F8413BF58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Graf_UnitCom!$H$1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sq">
                    <a:solidFill>
                      <a:schemeClr val="tx1"/>
                    </a:solidFill>
                  </a:ln>
                </c:spPr>
                <c:marker>
                  <c:symbol val="circle"/>
                  <c:size val="7"/>
                  <c:spPr>
                    <a:noFill/>
                    <a:ln w="38100">
                      <a:solidFill>
                        <a:schemeClr val="tx1"/>
                      </a:solidFill>
                    </a:ln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Graf_UnitCom!$H$2:$H$25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01E5-45FB-B08A-F8413BF58902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Graf_UnitCom!$I$1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/>
                </c:spPr>
                <c:marker>
                  <c:symbol val="circle"/>
                  <c:size val="5"/>
                  <c:spPr>
                    <a:noFill/>
                    <a:ln w="38100"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Graf_UnitCom!$I$2:$I$25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01E5-45FB-B08A-F8413BF58902}"/>
                  </c:ext>
                </c:extLst>
              </c15:ser>
            </c15:filteredLineSeries>
          </c:ext>
        </c:extLst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layout>
            <c:manualLayout>
              <c:xMode val="edge"/>
              <c:yMode val="edge"/>
              <c:x val="0.46359985119970232"/>
              <c:y val="0.87668032513054561"/>
            </c:manualLayout>
          </c:layout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On/Off</a:t>
                </a:r>
              </a:p>
            </c:rich>
          </c:tx>
          <c:layout>
            <c:manualLayout>
              <c:xMode val="edge"/>
              <c:yMode val="edge"/>
              <c:x val="1.7196703452265916E-2"/>
              <c:y val="0.3151225465379263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  <c:majorUnit val="1"/>
      </c:valAx>
    </c:plotArea>
    <c:legend>
      <c:legendPos val="t"/>
      <c:layout>
        <c:manualLayout>
          <c:xMode val="edge"/>
          <c:yMode val="edge"/>
          <c:x val="0.47919038855686791"/>
          <c:y val="0.16743656393303241"/>
          <c:w val="0.10415268998541297"/>
          <c:h val="7.8174262447288881E-2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circle"/>
            <c:size val="7"/>
            <c:spPr>
              <a:noFill/>
              <a:ln w="28575"/>
            </c:spPr>
          </c:marker>
          <c:val>
            <c:numRef>
              <c:f>'Graf_UnitCom (2)'!$B$2:$B$25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6D-406C-8210-4AB6FBAAB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40704"/>
        <c:axId val="63643008"/>
      </c:lineChart>
      <c:catAx>
        <c:axId val="6364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3008"/>
        <c:crosses val="autoZero"/>
        <c:auto val="1"/>
        <c:lblAlgn val="ctr"/>
        <c:lblOffset val="100"/>
        <c:noMultiLvlLbl val="0"/>
      </c:catAx>
      <c:valAx>
        <c:axId val="636430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Demanda [MW]</a:t>
                </a:r>
              </a:p>
            </c:rich>
          </c:tx>
          <c:layout>
            <c:manualLayout>
              <c:xMode val="edge"/>
              <c:yMode val="edge"/>
              <c:x val="4.884004884004884E-3"/>
              <c:y val="0.1963932309012024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407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19249727930352"/>
          <c:y val="5.1673661785503582E-2"/>
          <c:w val="0.85053914602138148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(2)'!$D$1</c:f>
              <c:strCache>
                <c:ptCount val="1"/>
                <c:pt idx="0">
                  <c:v>Pc</c:v>
                </c:pt>
              </c:strCache>
            </c:strRef>
          </c:tx>
          <c:spPr>
            <a:ln w="12700"/>
          </c:spPr>
          <c:marker>
            <c:symbol val="circle"/>
            <c:size val="7"/>
            <c:spPr>
              <a:noFill/>
            </c:spPr>
          </c:marker>
          <c:val>
            <c:numRef>
              <c:f>'Graf_UnitCom (2)'!$D$2:$D$25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113.26281974310791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292.94124873191947</c:v>
                </c:pt>
                <c:pt idx="9">
                  <c:v>444.36731445438113</c:v>
                </c:pt>
                <c:pt idx="10">
                  <c:v>476.77349573453108</c:v>
                </c:pt>
                <c:pt idx="11">
                  <c:v>489.70046338359248</c:v>
                </c:pt>
                <c:pt idx="12">
                  <c:v>500</c:v>
                </c:pt>
                <c:pt idx="13">
                  <c:v>500</c:v>
                </c:pt>
                <c:pt idx="14">
                  <c:v>396.33316881839909</c:v>
                </c:pt>
                <c:pt idx="15">
                  <c:v>500</c:v>
                </c:pt>
                <c:pt idx="16">
                  <c:v>204.03314274751352</c:v>
                </c:pt>
                <c:pt idx="17">
                  <c:v>493.24829219812864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335.44895133298132</c:v>
                </c:pt>
                <c:pt idx="22">
                  <c:v>303.53390419123622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45-4C3A-A8F2-438C3F844EB2}"/>
            </c:ext>
          </c:extLst>
        </c:ser>
        <c:ser>
          <c:idx val="1"/>
          <c:order val="1"/>
          <c:tx>
            <c:strRef>
              <c:f>'Graf_UnitCom (2)'!$E$1</c:f>
              <c:strCache>
                <c:ptCount val="1"/>
                <c:pt idx="0">
                  <c:v>Pg</c:v>
                </c:pt>
              </c:strCache>
            </c:strRef>
          </c:tx>
          <c:spPr>
            <a:ln w="12700"/>
          </c:spPr>
          <c:marker>
            <c:symbol val="circle"/>
            <c:size val="5"/>
            <c:spPr>
              <a:noFill/>
            </c:spPr>
          </c:marker>
          <c:val>
            <c:numRef>
              <c:f>'Graf_UnitCom (2)'!$E$2:$E$25</c:f>
              <c:numCache>
                <c:formatCode>General</c:formatCode>
                <c:ptCount val="24"/>
                <c:pt idx="0">
                  <c:v>61.980056465640075</c:v>
                </c:pt>
                <c:pt idx="1">
                  <c:v>50</c:v>
                </c:pt>
                <c:pt idx="2">
                  <c:v>50</c:v>
                </c:pt>
                <c:pt idx="3">
                  <c:v>98.003851115323215</c:v>
                </c:pt>
                <c:pt idx="4">
                  <c:v>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61.860708989776867</c:v>
                </c:pt>
                <c:pt idx="13">
                  <c:v>246.45037692979656</c:v>
                </c:pt>
                <c:pt idx="14">
                  <c:v>0</c:v>
                </c:pt>
                <c:pt idx="15">
                  <c:v>134.81750583844814</c:v>
                </c:pt>
                <c:pt idx="16">
                  <c:v>0</c:v>
                </c:pt>
                <c:pt idx="17">
                  <c:v>50</c:v>
                </c:pt>
                <c:pt idx="18">
                  <c:v>440.75803370210485</c:v>
                </c:pt>
                <c:pt idx="19">
                  <c:v>489.78860027962401</c:v>
                </c:pt>
                <c:pt idx="20">
                  <c:v>362.01641451507976</c:v>
                </c:pt>
                <c:pt idx="21">
                  <c:v>0</c:v>
                </c:pt>
                <c:pt idx="22">
                  <c:v>0</c:v>
                </c:pt>
                <c:pt idx="23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45-4C3A-A8F2-438C3F844EB2}"/>
            </c:ext>
          </c:extLst>
        </c:ser>
        <c:ser>
          <c:idx val="2"/>
          <c:order val="2"/>
          <c:tx>
            <c:strRef>
              <c:f>'Graf_UnitCom (2)'!$F$1</c:f>
              <c:strCache>
                <c:ptCount val="1"/>
                <c:pt idx="0">
                  <c:v>Po</c:v>
                </c:pt>
              </c:strCache>
            </c:strRef>
          </c:tx>
          <c:spPr>
            <a:ln w="12700"/>
          </c:spPr>
          <c:marker>
            <c:symbol val="circle"/>
            <c:size val="9"/>
            <c:spPr>
              <a:noFill/>
            </c:spPr>
          </c:marker>
          <c:val>
            <c:numRef>
              <c:f>'Graf_UnitCom (2)'!$F$2:$F$25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45-4C3A-A8F2-438C3F844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681664"/>
        <c:axId val="63683968"/>
      </c:lineChart>
      <c:catAx>
        <c:axId val="6368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Tiempo [h]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3968"/>
        <c:crosses val="autoZero"/>
        <c:auto val="1"/>
        <c:lblAlgn val="ctr"/>
        <c:lblOffset val="100"/>
        <c:noMultiLvlLbl val="0"/>
      </c:catAx>
      <c:valAx>
        <c:axId val="636839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Producción [MW]</a:t>
                </a:r>
              </a:p>
            </c:rich>
          </c:tx>
          <c:layout>
            <c:manualLayout>
              <c:xMode val="edge"/>
              <c:yMode val="edge"/>
              <c:x val="0"/>
              <c:y val="0.17527578951921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CL"/>
          </a:p>
        </c:txPr>
        <c:crossAx val="6368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509749695922156"/>
          <c:y val="3.6944260538037378E-2"/>
          <c:w val="0.1229512835285833"/>
          <c:h val="0.26230584189549494"/>
        </c:manualLayout>
      </c:layout>
      <c:overlay val="0"/>
      <c:txPr>
        <a:bodyPr/>
        <a:lstStyle/>
        <a:p>
          <a:pPr>
            <a:defRPr sz="1400"/>
          </a:pPr>
          <a:endParaRPr lang="es-C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59087126304334"/>
          <c:y val="5.1673661785503582E-2"/>
          <c:w val="0.85796184623263561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(2)'!$G$1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29-4CF1-B49A-1134D8C24A7B}"/>
            </c:ext>
          </c:extLst>
        </c:ser>
        <c:ser>
          <c:idx val="1"/>
          <c:order val="1"/>
          <c:tx>
            <c:strRef>
              <c:f>'Graf_UnitCom (2)'!$H$1</c:f>
              <c:strCache>
                <c:ptCount val="1"/>
                <c:pt idx="0">
                  <c:v>Xg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9-4CF1-B49A-1134D8C24A7B}"/>
            </c:ext>
          </c:extLst>
        </c:ser>
        <c:ser>
          <c:idx val="2"/>
          <c:order val="2"/>
          <c:tx>
            <c:strRef>
              <c:f>'Graf_UnitCom (2)'!$I$1</c:f>
              <c:strCache>
                <c:ptCount val="1"/>
                <c:pt idx="0">
                  <c:v>Xo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29-4CF1-B49A-1134D8C24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83264"/>
        <c:axId val="63085568"/>
      </c:lineChart>
      <c:catAx>
        <c:axId val="6308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5568"/>
        <c:crosses val="autoZero"/>
        <c:auto val="1"/>
        <c:lblAlgn val="ctr"/>
        <c:lblOffset val="100"/>
        <c:noMultiLvlLbl val="0"/>
      </c:catAx>
      <c:valAx>
        <c:axId val="630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On/Off</a:t>
                </a:r>
              </a:p>
            </c:rich>
          </c:tx>
          <c:layout>
            <c:manualLayout>
              <c:xMode val="edge"/>
              <c:yMode val="edge"/>
              <c:x val="9.7560975609756097E-3"/>
              <c:y val="0.3041170469824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1659087126304334"/>
          <c:y val="5.1673661785503582E-2"/>
          <c:w val="0.85796184623263561"/>
          <c:h val="0.71558774017809612"/>
        </c:manualLayout>
      </c:layout>
      <c:lineChart>
        <c:grouping val="standard"/>
        <c:varyColors val="0"/>
        <c:ser>
          <c:idx val="0"/>
          <c:order val="0"/>
          <c:tx>
            <c:strRef>
              <c:f>'Graf_UnitCom (2)'!$G$1</c:f>
              <c:strCache>
                <c:ptCount val="1"/>
                <c:pt idx="0">
                  <c:v>Xc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EA-415D-A5DA-31E43930D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83264"/>
        <c:axId val="630855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'Graf_UnitCom (2)'!$H$1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(2)'!$H$2:$H$25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1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BAEA-415D-A5DA-31E43930D7B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(2)'!$I$1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AEA-415D-A5DA-31E43930D7B4}"/>
                  </c:ext>
                </c:extLst>
              </c15:ser>
            </c15:filteredLineSeries>
          </c:ext>
        </c:extLst>
      </c:lineChart>
      <c:catAx>
        <c:axId val="6308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5568"/>
        <c:crosses val="autoZero"/>
        <c:auto val="1"/>
        <c:lblAlgn val="ctr"/>
        <c:lblOffset val="100"/>
        <c:noMultiLvlLbl val="0"/>
      </c:catAx>
      <c:valAx>
        <c:axId val="630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On/Off</a:t>
                </a:r>
              </a:p>
            </c:rich>
          </c:tx>
          <c:layout>
            <c:manualLayout>
              <c:xMode val="edge"/>
              <c:yMode val="edge"/>
              <c:x val="9.7560975609756097E-3"/>
              <c:y val="0.3041170469824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1659087126304334"/>
          <c:y val="5.1673661785503582E-2"/>
          <c:w val="0.85796184623263561"/>
          <c:h val="0.71558774017809612"/>
        </c:manualLayout>
      </c:layout>
      <c:lineChart>
        <c:grouping val="standard"/>
        <c:varyColors val="0"/>
        <c:ser>
          <c:idx val="1"/>
          <c:order val="1"/>
          <c:tx>
            <c:strRef>
              <c:f>'Graf_UnitCom (2)'!$H$1</c:f>
              <c:strCache>
                <c:ptCount val="1"/>
                <c:pt idx="0">
                  <c:v>Xg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(2)'!$H$2:$H$25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52-402E-B7B3-E8469F693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83264"/>
        <c:axId val="630855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'Graf_UnitCom (2)'!$G$1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(2)'!$G$2:$G$25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0652-402E-B7B3-E8469F693D4A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(2)'!$I$1</c15:sqref>
                        </c15:formulaRef>
                      </c:ext>
                    </c:extLst>
                    <c:strCache>
                      <c:ptCount val="1"/>
                      <c:pt idx="0">
                        <c:v>Xo</c:v>
                      </c:pt>
                    </c:strCache>
                  </c:strRef>
                </c:tx>
                <c:spPr>
                  <a:ln w="3810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(2)'!$I$2:$I$25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652-402E-B7B3-E8469F693D4A}"/>
                  </c:ext>
                </c:extLst>
              </c15:ser>
            </c15:filteredLineSeries>
          </c:ext>
        </c:extLst>
      </c:lineChart>
      <c:catAx>
        <c:axId val="6308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5568"/>
        <c:crosses val="autoZero"/>
        <c:auto val="1"/>
        <c:lblAlgn val="ctr"/>
        <c:lblOffset val="100"/>
        <c:noMultiLvlLbl val="0"/>
      </c:catAx>
      <c:valAx>
        <c:axId val="630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On/Off</a:t>
                </a:r>
              </a:p>
            </c:rich>
          </c:tx>
          <c:layout>
            <c:manualLayout>
              <c:xMode val="edge"/>
              <c:yMode val="edge"/>
              <c:x val="9.7560975609756097E-3"/>
              <c:y val="0.3041170469824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1659087126304334"/>
          <c:y val="5.1673661785503582E-2"/>
          <c:w val="0.85796184623263561"/>
          <c:h val="0.71558774017809612"/>
        </c:manualLayout>
      </c:layout>
      <c:lineChart>
        <c:grouping val="standard"/>
        <c:varyColors val="0"/>
        <c:ser>
          <c:idx val="2"/>
          <c:order val="2"/>
          <c:tx>
            <c:strRef>
              <c:f>'Graf_UnitCom (2)'!$I$1</c:f>
              <c:strCache>
                <c:ptCount val="1"/>
                <c:pt idx="0">
                  <c:v>Xo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65-4AE4-A292-735D99C2E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083264"/>
        <c:axId val="630855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'Graf_UnitCom (2)'!$G$1</c15:sqref>
                        </c15:formulaRef>
                      </c:ext>
                    </c:extLst>
                    <c:strCache>
                      <c:ptCount val="1"/>
                      <c:pt idx="0">
                        <c:v>Xc</c:v>
                      </c:pt>
                    </c:strCache>
                  </c:strRef>
                </c:tx>
                <c:spPr>
                  <a:ln w="3810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'Graf_UnitCom (2)'!$G$2:$G$25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A065-4AE4-A292-735D99C2E139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(2)'!$H$1</c15:sqref>
                        </c15:formulaRef>
                      </c:ext>
                    </c:extLst>
                    <c:strCache>
                      <c:ptCount val="1"/>
                      <c:pt idx="0">
                        <c:v>Xg</c:v>
                      </c:pt>
                    </c:strCache>
                  </c:strRef>
                </c:tx>
                <c:spPr>
                  <a:ln w="3810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'Graf_UnitCom (2)'!$H$2:$H$25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0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0</c:v>
                      </c:pt>
                      <c:pt idx="15">
                        <c:v>1</c:v>
                      </c:pt>
                      <c:pt idx="16">
                        <c:v>0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065-4AE4-A292-735D99C2E139}"/>
                  </c:ext>
                </c:extLst>
              </c15:ser>
            </c15:filteredLineSeries>
          </c:ext>
        </c:extLst>
      </c:lineChart>
      <c:catAx>
        <c:axId val="6308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Tiempo [h]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5568"/>
        <c:crosses val="autoZero"/>
        <c:auto val="1"/>
        <c:lblAlgn val="ctr"/>
        <c:lblOffset val="100"/>
        <c:noMultiLvlLbl val="0"/>
      </c:catAx>
      <c:valAx>
        <c:axId val="630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On/Off</a:t>
                </a:r>
              </a:p>
            </c:rich>
          </c:tx>
          <c:layout>
            <c:manualLayout>
              <c:xMode val="edge"/>
              <c:yMode val="edge"/>
              <c:x val="9.7560975609756097E-3"/>
              <c:y val="0.3041170469824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308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'Graf_UnitCom (2)'!$W$1</c:f>
              <c:strCache>
                <c:ptCount val="1"/>
                <c:pt idx="0">
                  <c:v>Demanda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'Graf_UnitCom (2)'!$W$2:$W$25</c:f>
              <c:numCache>
                <c:formatCode>General</c:formatCode>
                <c:ptCount val="24"/>
                <c:pt idx="0">
                  <c:v>199</c:v>
                </c:pt>
                <c:pt idx="1">
                  <c:v>199</c:v>
                </c:pt>
                <c:pt idx="2">
                  <c:v>199</c:v>
                </c:pt>
                <c:pt idx="3">
                  <c:v>199</c:v>
                </c:pt>
                <c:pt idx="4">
                  <c:v>199</c:v>
                </c:pt>
                <c:pt idx="5">
                  <c:v>199</c:v>
                </c:pt>
                <c:pt idx="6">
                  <c:v>299</c:v>
                </c:pt>
                <c:pt idx="7">
                  <c:v>399</c:v>
                </c:pt>
                <c:pt idx="8">
                  <c:v>499</c:v>
                </c:pt>
                <c:pt idx="9">
                  <c:v>599</c:v>
                </c:pt>
                <c:pt idx="10">
                  <c:v>699</c:v>
                </c:pt>
                <c:pt idx="11">
                  <c:v>799</c:v>
                </c:pt>
                <c:pt idx="12">
                  <c:v>999</c:v>
                </c:pt>
                <c:pt idx="13">
                  <c:v>799</c:v>
                </c:pt>
                <c:pt idx="14">
                  <c:v>699</c:v>
                </c:pt>
                <c:pt idx="15">
                  <c:v>699</c:v>
                </c:pt>
                <c:pt idx="16">
                  <c:v>699</c:v>
                </c:pt>
                <c:pt idx="17">
                  <c:v>699</c:v>
                </c:pt>
                <c:pt idx="18">
                  <c:v>1002</c:v>
                </c:pt>
                <c:pt idx="19">
                  <c:v>1199</c:v>
                </c:pt>
                <c:pt idx="20">
                  <c:v>1005</c:v>
                </c:pt>
                <c:pt idx="21">
                  <c:v>799</c:v>
                </c:pt>
                <c:pt idx="22">
                  <c:v>499</c:v>
                </c:pt>
                <c:pt idx="23">
                  <c:v>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35-4E21-B8AA-B5531BE57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541087"/>
        <c:axId val="449548575"/>
      </c:scatterChart>
      <c:valAx>
        <c:axId val="449541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8575"/>
        <c:crosses val="autoZero"/>
        <c:crossBetween val="midCat"/>
      </c:valAx>
      <c:valAx>
        <c:axId val="44954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49541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Perfiles renovables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'Graf_UnitCom (2)'!$AA$1</c:f>
              <c:strCache>
                <c:ptCount val="1"/>
                <c:pt idx="0">
                  <c:v>PerfilSolar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(2)'!$AA$2:$AA$25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0.16013405216377677</c:v>
                </c:pt>
                <c:pt idx="8">
                  <c:v>0.36992784712440846</c:v>
                </c:pt>
                <c:pt idx="9">
                  <c:v>0.56945186480375176</c:v>
                </c:pt>
                <c:pt idx="10">
                  <c:v>0.73948332712721465</c:v>
                </c:pt>
                <c:pt idx="11">
                  <c:v>0.86591005984857083</c:v>
                </c:pt>
                <c:pt idx="12">
                  <c:v>0.93638458508049072</c:v>
                </c:pt>
                <c:pt idx="13">
                  <c:v>0.94798193209966497</c:v>
                </c:pt>
                <c:pt idx="14">
                  <c:v>0.89987102066367708</c:v>
                </c:pt>
                <c:pt idx="15">
                  <c:v>0.73874938613391194</c:v>
                </c:pt>
                <c:pt idx="16">
                  <c:v>0.64441638199470053</c:v>
                </c:pt>
                <c:pt idx="17">
                  <c:v>0.45668938645770935</c:v>
                </c:pt>
                <c:pt idx="18">
                  <c:v>0.24938343559937617</c:v>
                </c:pt>
                <c:pt idx="19">
                  <c:v>5.0339717540650086E-2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8E-4C62-8AFE-F11993950CDA}"/>
            </c:ext>
          </c:extLst>
        </c:ser>
        <c:ser>
          <c:idx val="1"/>
          <c:order val="1"/>
          <c:tx>
            <c:strRef>
              <c:f>'Graf_UnitCom (2)'!$AB$1</c:f>
              <c:strCache>
                <c:ptCount val="1"/>
                <c:pt idx="0">
                  <c:v>PerfilEolico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'Graf_UnitCom (2)'!$AB$2:$AB$25</c:f>
              <c:numCache>
                <c:formatCode>General</c:formatCode>
                <c:ptCount val="24"/>
                <c:pt idx="0">
                  <c:v>0.63823117499999993</c:v>
                </c:pt>
                <c:pt idx="1">
                  <c:v>0.56234875555555563</c:v>
                </c:pt>
                <c:pt idx="2">
                  <c:v>0.54871746388888887</c:v>
                </c:pt>
                <c:pt idx="3">
                  <c:v>0.62443985000000013</c:v>
                </c:pt>
                <c:pt idx="4">
                  <c:v>0.70700608888888894</c:v>
                </c:pt>
                <c:pt idx="5">
                  <c:v>0.45382498888888889</c:v>
                </c:pt>
                <c:pt idx="6">
                  <c:v>0.30506383333333337</c:v>
                </c:pt>
                <c:pt idx="7">
                  <c:v>0.23721972777777778</c:v>
                </c:pt>
                <c:pt idx="8">
                  <c:v>0.29617847777777778</c:v>
                </c:pt>
                <c:pt idx="9">
                  <c:v>0.49284908611111117</c:v>
                </c:pt>
                <c:pt idx="10">
                  <c:v>0.49927180555555556</c:v>
                </c:pt>
                <c:pt idx="11">
                  <c:v>0.54846291944444436</c:v>
                </c:pt>
                <c:pt idx="12">
                  <c:v>0.58533020000000002</c:v>
                </c:pt>
                <c:pt idx="13">
                  <c:v>0.60271968333333337</c:v>
                </c:pt>
                <c:pt idx="14">
                  <c:v>0.61419198055555557</c:v>
                </c:pt>
                <c:pt idx="15">
                  <c:v>0.53730843888888891</c:v>
                </c:pt>
                <c:pt idx="16">
                  <c:v>0.52122899722222227</c:v>
                </c:pt>
                <c:pt idx="17">
                  <c:v>0.59818142222222226</c:v>
                </c:pt>
                <c:pt idx="18">
                  <c:v>0.56492634722222224</c:v>
                </c:pt>
                <c:pt idx="19">
                  <c:v>0.56872141388888886</c:v>
                </c:pt>
                <c:pt idx="20">
                  <c:v>0.56679689722222226</c:v>
                </c:pt>
                <c:pt idx="21">
                  <c:v>0.56809690555555559</c:v>
                </c:pt>
                <c:pt idx="22">
                  <c:v>0.53036450000000002</c:v>
                </c:pt>
                <c:pt idx="23">
                  <c:v>0.63151524999999997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8E-4C62-8AFE-F11993950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363391"/>
        <c:axId val="331363807"/>
      </c:lineChart>
      <c:catAx>
        <c:axId val="33136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807"/>
        <c:crosses val="autoZero"/>
        <c:auto val="1"/>
        <c:lblAlgn val="ctr"/>
        <c:lblOffset val="100"/>
        <c:noMultiLvlLbl val="0"/>
      </c:catAx>
      <c:valAx>
        <c:axId val="33136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3136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40000"/>
            <a:lumOff val="60000"/>
          </a:schemeClr>
        </a:solidFill>
        <a:round/>
      </a:ln>
    </cs:spPr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752474</xdr:colOff>
      <xdr:row>1</xdr:row>
      <xdr:rowOff>4762</xdr:rowOff>
    </xdr:from>
    <xdr:to>
      <xdr:col>13</xdr:col>
      <xdr:colOff>228599</xdr:colOff>
      <xdr:row>22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549317</xdr:colOff>
      <xdr:row>0</xdr:row>
      <xdr:rowOff>72741</xdr:rowOff>
    </xdr:from>
    <xdr:to>
      <xdr:col>20</xdr:col>
      <xdr:colOff>730292</xdr:colOff>
      <xdr:row>17</xdr:row>
      <xdr:rowOff>179669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546021</xdr:colOff>
      <xdr:row>18</xdr:row>
      <xdr:rowOff>2379</xdr:rowOff>
    </xdr:from>
    <xdr:to>
      <xdr:col>20</xdr:col>
      <xdr:colOff>736521</xdr:colOff>
      <xdr:row>35</xdr:row>
      <xdr:rowOff>92867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984250</xdr:colOff>
      <xdr:row>26</xdr:row>
      <xdr:rowOff>146050</xdr:rowOff>
    </xdr:from>
    <xdr:to>
      <xdr:col>27</xdr:col>
      <xdr:colOff>260350</xdr:colOff>
      <xdr:row>42</xdr:row>
      <xdr:rowOff>44450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39D47F-D72C-4353-9D29-44885D59FE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381000</xdr:colOff>
      <xdr:row>26</xdr:row>
      <xdr:rowOff>82550</xdr:rowOff>
    </xdr:from>
    <xdr:to>
      <xdr:col>30</xdr:col>
      <xdr:colOff>203200</xdr:colOff>
      <xdr:row>44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5BCDA58-394F-4ABE-98BF-35F1EE986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1022350</xdr:colOff>
      <xdr:row>43</xdr:row>
      <xdr:rowOff>127000</xdr:rowOff>
    </xdr:from>
    <xdr:to>
      <xdr:col>27</xdr:col>
      <xdr:colOff>88900</xdr:colOff>
      <xdr:row>58</xdr:row>
      <xdr:rowOff>120650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45A545E5-D61F-471A-847F-5D44546D83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234863</xdr:colOff>
      <xdr:row>28</xdr:row>
      <xdr:rowOff>87923</xdr:rowOff>
    </xdr:from>
    <xdr:to>
      <xdr:col>9</xdr:col>
      <xdr:colOff>645170</xdr:colOff>
      <xdr:row>52</xdr:row>
      <xdr:rowOff>58616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B1ECD41-D0F5-49AF-9078-CFEFF585E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584200</xdr:colOff>
      <xdr:row>36</xdr:row>
      <xdr:rowOff>76199</xdr:rowOff>
    </xdr:from>
    <xdr:to>
      <xdr:col>20</xdr:col>
      <xdr:colOff>774700</xdr:colOff>
      <xdr:row>56</xdr:row>
      <xdr:rowOff>41752</xdr:rowOff>
    </xdr:to>
    <xdr:graphicFrame macro="">
      <xdr:nvGraphicFramePr>
        <xdr:cNvPr id="9" name="4 Gráfico">
          <a:extLst>
            <a:ext uri="{FF2B5EF4-FFF2-40B4-BE49-F238E27FC236}">
              <a16:creationId xmlns:a16="http://schemas.microsoft.com/office/drawing/2014/main" id="{95BD87FF-5F8C-449A-A917-00B65B8A0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741123</xdr:colOff>
      <xdr:row>51</xdr:row>
      <xdr:rowOff>156577</xdr:rowOff>
    </xdr:from>
    <xdr:to>
      <xdr:col>10</xdr:col>
      <xdr:colOff>54800</xdr:colOff>
      <xdr:row>66</xdr:row>
      <xdr:rowOff>10439</xdr:rowOff>
    </xdr:to>
    <xdr:graphicFrame macro="">
      <xdr:nvGraphicFramePr>
        <xdr:cNvPr id="10" name="4 Gráfico">
          <a:extLst>
            <a:ext uri="{FF2B5EF4-FFF2-40B4-BE49-F238E27FC236}">
              <a16:creationId xmlns:a16="http://schemas.microsoft.com/office/drawing/2014/main" id="{67500F0F-7530-4A03-97EF-377515B643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346633</xdr:colOff>
      <xdr:row>58</xdr:row>
      <xdr:rowOff>130576</xdr:rowOff>
    </xdr:from>
    <xdr:to>
      <xdr:col>20</xdr:col>
      <xdr:colOff>562342</xdr:colOff>
      <xdr:row>72</xdr:row>
      <xdr:rowOff>172328</xdr:rowOff>
    </xdr:to>
    <xdr:graphicFrame macro="">
      <xdr:nvGraphicFramePr>
        <xdr:cNvPr id="11" name="4 Gráfico">
          <a:extLst>
            <a:ext uri="{FF2B5EF4-FFF2-40B4-BE49-F238E27FC236}">
              <a16:creationId xmlns:a16="http://schemas.microsoft.com/office/drawing/2014/main" id="{0B698D2A-885E-4766-88C5-7C8BA0C64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718869</xdr:colOff>
      <xdr:row>66</xdr:row>
      <xdr:rowOff>92566</xdr:rowOff>
    </xdr:from>
    <xdr:to>
      <xdr:col>10</xdr:col>
      <xdr:colOff>31167</xdr:colOff>
      <xdr:row>80</xdr:row>
      <xdr:rowOff>134319</xdr:rowOff>
    </xdr:to>
    <xdr:graphicFrame macro="">
      <xdr:nvGraphicFramePr>
        <xdr:cNvPr id="12" name="4 Gráfico">
          <a:extLst>
            <a:ext uri="{FF2B5EF4-FFF2-40B4-BE49-F238E27FC236}">
              <a16:creationId xmlns:a16="http://schemas.microsoft.com/office/drawing/2014/main" id="{65BA6E73-69E2-4A48-8E6E-F39E0206A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476249</xdr:colOff>
      <xdr:row>0</xdr:row>
      <xdr:rowOff>166687</xdr:rowOff>
    </xdr:from>
    <xdr:to>
      <xdr:col>19</xdr:col>
      <xdr:colOff>657224</xdr:colOff>
      <xdr:row>18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3B5EE563-7F9F-4A1D-8AA2-F18DF0012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483393</xdr:colOff>
      <xdr:row>18</xdr:row>
      <xdr:rowOff>2381</xdr:rowOff>
    </xdr:from>
    <xdr:to>
      <xdr:col>19</xdr:col>
      <xdr:colOff>673893</xdr:colOff>
      <xdr:row>35</xdr:row>
      <xdr:rowOff>92869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6BEC3472-6801-46E1-9503-5319C9764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460620</xdr:colOff>
      <xdr:row>37</xdr:row>
      <xdr:rowOff>35658</xdr:rowOff>
    </xdr:from>
    <xdr:to>
      <xdr:col>10</xdr:col>
      <xdr:colOff>308221</xdr:colOff>
      <xdr:row>54</xdr:row>
      <xdr:rowOff>123215</xdr:rowOff>
    </xdr:to>
    <xdr:graphicFrame macro="">
      <xdr:nvGraphicFramePr>
        <xdr:cNvPr id="4" name="5 Gráfico">
          <a:extLst>
            <a:ext uri="{FF2B5EF4-FFF2-40B4-BE49-F238E27FC236}">
              <a16:creationId xmlns:a16="http://schemas.microsoft.com/office/drawing/2014/main" id="{711EAEB7-BA73-4032-95D6-060DBD49E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368300</xdr:colOff>
      <xdr:row>37</xdr:row>
      <xdr:rowOff>38100</xdr:rowOff>
    </xdr:from>
    <xdr:to>
      <xdr:col>20</xdr:col>
      <xdr:colOff>558801</xdr:colOff>
      <xdr:row>54</xdr:row>
      <xdr:rowOff>125657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id="{51673550-7FA2-4FC1-A6B3-65E9427C3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406400</xdr:colOff>
      <xdr:row>54</xdr:row>
      <xdr:rowOff>139700</xdr:rowOff>
    </xdr:from>
    <xdr:to>
      <xdr:col>20</xdr:col>
      <xdr:colOff>596901</xdr:colOff>
      <xdr:row>72</xdr:row>
      <xdr:rowOff>49457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B37E8D4-0664-4828-B801-83B8F81E1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406400</xdr:colOff>
      <xdr:row>72</xdr:row>
      <xdr:rowOff>12700</xdr:rowOff>
    </xdr:from>
    <xdr:to>
      <xdr:col>20</xdr:col>
      <xdr:colOff>596901</xdr:colOff>
      <xdr:row>89</xdr:row>
      <xdr:rowOff>100257</xdr:rowOff>
    </xdr:to>
    <xdr:graphicFrame macro="">
      <xdr:nvGraphicFramePr>
        <xdr:cNvPr id="7" name="5 Gráfico">
          <a:extLst>
            <a:ext uri="{FF2B5EF4-FFF2-40B4-BE49-F238E27FC236}">
              <a16:creationId xmlns:a16="http://schemas.microsoft.com/office/drawing/2014/main" id="{B35AA6D3-F33C-4BCF-B3D6-2686D7CFF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984250</xdr:colOff>
      <xdr:row>27</xdr:row>
      <xdr:rowOff>82550</xdr:rowOff>
    </xdr:from>
    <xdr:to>
      <xdr:col>26</xdr:col>
      <xdr:colOff>260350</xdr:colOff>
      <xdr:row>42</xdr:row>
      <xdr:rowOff>158750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9DF4AC4-8F48-4867-96AA-E824BA76A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381000</xdr:colOff>
      <xdr:row>26</xdr:row>
      <xdr:rowOff>82550</xdr:rowOff>
    </xdr:from>
    <xdr:to>
      <xdr:col>29</xdr:col>
      <xdr:colOff>203200</xdr:colOff>
      <xdr:row>44</xdr:row>
      <xdr:rowOff>152400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CED2933-B519-4A32-9B27-CA3D444F6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workbookViewId="0">
      <selection activeCell="B1" sqref="B1:B1048576"/>
    </sheetView>
  </sheetViews>
  <sheetFormatPr baseColWidth="10" defaultRowHeight="14.4" x14ac:dyDescent="0.3"/>
  <cols>
    <col min="1" max="1" width="14.88671875" bestFit="1" customWidth="1"/>
  </cols>
  <sheetData>
    <row r="1" spans="1:3" x14ac:dyDescent="0.3">
      <c r="A1" t="s">
        <v>10</v>
      </c>
      <c r="B1" t="s">
        <v>11</v>
      </c>
      <c r="C1" t="s">
        <v>12</v>
      </c>
    </row>
    <row r="2" spans="1:3" x14ac:dyDescent="0.3">
      <c r="A2">
        <v>50</v>
      </c>
      <c r="B2">
        <v>2500</v>
      </c>
      <c r="C2">
        <v>0</v>
      </c>
    </row>
    <row r="3" spans="1:3" x14ac:dyDescent="0.3">
      <c r="A3">
        <f>50+A2</f>
        <v>100</v>
      </c>
      <c r="B3">
        <v>5000</v>
      </c>
      <c r="C3">
        <v>0</v>
      </c>
    </row>
    <row r="4" spans="1:3" x14ac:dyDescent="0.3">
      <c r="A4">
        <f t="shared" ref="A4:A31" si="0">50+A3</f>
        <v>150</v>
      </c>
      <c r="B4">
        <v>7500</v>
      </c>
      <c r="C4">
        <v>0</v>
      </c>
    </row>
    <row r="5" spans="1:3" x14ac:dyDescent="0.3">
      <c r="A5">
        <f t="shared" si="0"/>
        <v>200</v>
      </c>
      <c r="B5">
        <v>10000</v>
      </c>
      <c r="C5">
        <v>0</v>
      </c>
    </row>
    <row r="6" spans="1:3" x14ac:dyDescent="0.3">
      <c r="A6">
        <f t="shared" si="0"/>
        <v>250</v>
      </c>
      <c r="B6">
        <v>12500</v>
      </c>
      <c r="C6">
        <v>12500.5</v>
      </c>
    </row>
    <row r="7" spans="1:3" x14ac:dyDescent="0.3">
      <c r="A7">
        <f t="shared" si="0"/>
        <v>300</v>
      </c>
      <c r="B7">
        <v>15000</v>
      </c>
      <c r="C7">
        <v>15000.5</v>
      </c>
    </row>
    <row r="8" spans="1:3" x14ac:dyDescent="0.3">
      <c r="A8">
        <f t="shared" si="0"/>
        <v>350</v>
      </c>
      <c r="B8">
        <v>17500</v>
      </c>
      <c r="C8">
        <v>17500.5</v>
      </c>
    </row>
    <row r="9" spans="1:3" x14ac:dyDescent="0.3">
      <c r="A9">
        <f t="shared" si="0"/>
        <v>400</v>
      </c>
      <c r="B9">
        <v>20000</v>
      </c>
      <c r="C9">
        <v>20000.5</v>
      </c>
    </row>
    <row r="10" spans="1:3" x14ac:dyDescent="0.3">
      <c r="A10">
        <f t="shared" si="0"/>
        <v>450</v>
      </c>
      <c r="B10">
        <v>22500</v>
      </c>
      <c r="C10">
        <v>22500.5</v>
      </c>
    </row>
    <row r="11" spans="1:3" x14ac:dyDescent="0.3">
      <c r="A11">
        <f t="shared" si="0"/>
        <v>500</v>
      </c>
      <c r="B11">
        <v>25000</v>
      </c>
      <c r="C11">
        <v>37500.5</v>
      </c>
    </row>
    <row r="12" spans="1:3" x14ac:dyDescent="0.3">
      <c r="A12">
        <f t="shared" si="0"/>
        <v>550</v>
      </c>
      <c r="B12">
        <v>30000</v>
      </c>
      <c r="C12">
        <v>40000.5</v>
      </c>
    </row>
    <row r="13" spans="1:3" x14ac:dyDescent="0.3">
      <c r="A13">
        <f t="shared" si="0"/>
        <v>600</v>
      </c>
      <c r="B13">
        <v>35000</v>
      </c>
      <c r="C13">
        <v>42500.5</v>
      </c>
    </row>
    <row r="14" spans="1:3" x14ac:dyDescent="0.3">
      <c r="A14">
        <f t="shared" si="0"/>
        <v>650</v>
      </c>
      <c r="B14">
        <v>40000</v>
      </c>
      <c r="C14">
        <v>45000.5</v>
      </c>
    </row>
    <row r="15" spans="1:3" x14ac:dyDescent="0.3">
      <c r="A15">
        <f t="shared" si="0"/>
        <v>700</v>
      </c>
      <c r="B15">
        <v>45000</v>
      </c>
      <c r="C15">
        <v>47500.5</v>
      </c>
    </row>
    <row r="16" spans="1:3" x14ac:dyDescent="0.3">
      <c r="A16">
        <f t="shared" si="0"/>
        <v>750</v>
      </c>
      <c r="B16">
        <v>50000</v>
      </c>
      <c r="C16">
        <v>50001</v>
      </c>
    </row>
    <row r="17" spans="1:3" x14ac:dyDescent="0.3">
      <c r="A17">
        <f t="shared" si="0"/>
        <v>800</v>
      </c>
      <c r="B17">
        <v>55000</v>
      </c>
      <c r="C17">
        <v>55001</v>
      </c>
    </row>
    <row r="18" spans="1:3" x14ac:dyDescent="0.3">
      <c r="A18">
        <f t="shared" si="0"/>
        <v>850</v>
      </c>
      <c r="B18">
        <v>60000</v>
      </c>
      <c r="C18">
        <v>60001</v>
      </c>
    </row>
    <row r="19" spans="1:3" x14ac:dyDescent="0.3">
      <c r="A19">
        <f t="shared" si="0"/>
        <v>900</v>
      </c>
      <c r="B19">
        <v>65000</v>
      </c>
      <c r="C19">
        <v>65001</v>
      </c>
    </row>
    <row r="20" spans="1:3" x14ac:dyDescent="0.3">
      <c r="A20">
        <f t="shared" si="0"/>
        <v>950</v>
      </c>
      <c r="B20">
        <v>70000</v>
      </c>
      <c r="C20">
        <v>70001</v>
      </c>
    </row>
    <row r="21" spans="1:3" x14ac:dyDescent="0.3">
      <c r="A21">
        <f t="shared" si="0"/>
        <v>1000</v>
      </c>
      <c r="B21">
        <v>75000</v>
      </c>
      <c r="C21">
        <v>87501</v>
      </c>
    </row>
    <row r="22" spans="1:3" x14ac:dyDescent="0.3">
      <c r="A22">
        <f t="shared" si="0"/>
        <v>1050</v>
      </c>
      <c r="B22">
        <v>82500</v>
      </c>
      <c r="C22">
        <v>92501</v>
      </c>
    </row>
    <row r="23" spans="1:3" x14ac:dyDescent="0.3">
      <c r="A23">
        <f t="shared" si="0"/>
        <v>1100</v>
      </c>
      <c r="B23">
        <v>90000</v>
      </c>
      <c r="C23">
        <v>97501</v>
      </c>
    </row>
    <row r="24" spans="1:3" x14ac:dyDescent="0.3">
      <c r="A24">
        <f t="shared" si="0"/>
        <v>1150</v>
      </c>
      <c r="B24">
        <v>97500</v>
      </c>
      <c r="C24">
        <v>102501</v>
      </c>
    </row>
    <row r="25" spans="1:3" x14ac:dyDescent="0.3">
      <c r="A25">
        <f t="shared" si="0"/>
        <v>1200</v>
      </c>
      <c r="B25">
        <v>105000</v>
      </c>
      <c r="C25">
        <v>107501</v>
      </c>
    </row>
    <row r="26" spans="1:3" x14ac:dyDescent="0.3">
      <c r="A26">
        <f t="shared" si="0"/>
        <v>1250</v>
      </c>
      <c r="B26">
        <v>112500</v>
      </c>
      <c r="C26">
        <v>112502</v>
      </c>
    </row>
    <row r="27" spans="1:3" x14ac:dyDescent="0.3">
      <c r="A27">
        <f t="shared" si="0"/>
        <v>1300</v>
      </c>
      <c r="B27">
        <v>120000</v>
      </c>
      <c r="C27">
        <v>120002</v>
      </c>
    </row>
    <row r="28" spans="1:3" x14ac:dyDescent="0.3">
      <c r="A28">
        <f t="shared" si="0"/>
        <v>1350</v>
      </c>
      <c r="B28">
        <v>127500</v>
      </c>
      <c r="C28">
        <v>127502</v>
      </c>
    </row>
    <row r="29" spans="1:3" x14ac:dyDescent="0.3">
      <c r="A29">
        <f t="shared" si="0"/>
        <v>1400</v>
      </c>
      <c r="B29">
        <v>135000</v>
      </c>
      <c r="C29">
        <v>135002</v>
      </c>
    </row>
    <row r="30" spans="1:3" x14ac:dyDescent="0.3">
      <c r="A30">
        <f t="shared" si="0"/>
        <v>1450</v>
      </c>
      <c r="B30">
        <v>142500</v>
      </c>
      <c r="C30">
        <v>142502</v>
      </c>
    </row>
    <row r="31" spans="1:3" x14ac:dyDescent="0.3">
      <c r="A31">
        <f t="shared" si="0"/>
        <v>1500</v>
      </c>
      <c r="B31">
        <v>150000</v>
      </c>
      <c r="C31">
        <v>150000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7"/>
  <sheetViews>
    <sheetView tabSelected="1" topLeftCell="A37" zoomScale="53" zoomScaleNormal="53" workbookViewId="0">
      <selection activeCell="P78" sqref="P78"/>
    </sheetView>
  </sheetViews>
  <sheetFormatPr baseColWidth="10" defaultRowHeight="14.4" x14ac:dyDescent="0.3"/>
  <cols>
    <col min="1" max="1" width="11.6640625" bestFit="1" customWidth="1"/>
    <col min="2" max="2" width="20.88671875" customWidth="1"/>
    <col min="4" max="8" width="11.6640625" bestFit="1" customWidth="1"/>
    <col min="9" max="9" width="14" bestFit="1" customWidth="1"/>
    <col min="10" max="10" width="11.6640625" bestFit="1" customWidth="1"/>
    <col min="22" max="22" width="19" customWidth="1"/>
    <col min="23" max="23" width="13.109375" bestFit="1" customWidth="1"/>
    <col min="24" max="24" width="10.6640625" bestFit="1" customWidth="1"/>
    <col min="26" max="26" width="30.33203125" customWidth="1"/>
    <col min="27" max="27" width="40.21875" customWidth="1"/>
    <col min="28" max="28" width="27.44140625" customWidth="1"/>
    <col min="29" max="29" width="18.21875" customWidth="1"/>
    <col min="31" max="31" width="19.6640625" customWidth="1"/>
  </cols>
  <sheetData>
    <row r="1" spans="1:31" x14ac:dyDescent="0.3">
      <c r="A1" s="2" t="s">
        <v>7</v>
      </c>
      <c r="B1" s="1" t="s">
        <v>10</v>
      </c>
      <c r="C1" s="2"/>
      <c r="D1" s="1" t="s">
        <v>22</v>
      </c>
      <c r="E1" s="1" t="s">
        <v>23</v>
      </c>
      <c r="F1" s="1" t="s">
        <v>24</v>
      </c>
      <c r="G1" s="1" t="s">
        <v>25</v>
      </c>
      <c r="H1" s="5" t="s">
        <v>4</v>
      </c>
      <c r="I1" s="5" t="s">
        <v>5</v>
      </c>
      <c r="J1" s="5" t="s">
        <v>6</v>
      </c>
      <c r="V1" t="s">
        <v>9</v>
      </c>
      <c r="W1" t="s">
        <v>8</v>
      </c>
      <c r="X1" s="1" t="s">
        <v>0</v>
      </c>
      <c r="Z1" s="3" t="s">
        <v>20</v>
      </c>
      <c r="AA1" s="4" t="s">
        <v>19</v>
      </c>
      <c r="AB1" t="s">
        <v>17</v>
      </c>
      <c r="AC1" t="s">
        <v>18</v>
      </c>
      <c r="AE1" s="1" t="s">
        <v>21</v>
      </c>
    </row>
    <row r="2" spans="1:31" x14ac:dyDescent="0.3">
      <c r="A2">
        <v>1</v>
      </c>
      <c r="B2">
        <v>199</v>
      </c>
      <c r="D2">
        <v>199</v>
      </c>
      <c r="E2">
        <v>0</v>
      </c>
      <c r="F2">
        <v>0</v>
      </c>
      <c r="H2">
        <v>1</v>
      </c>
      <c r="I2">
        <v>0</v>
      </c>
      <c r="J2">
        <v>0</v>
      </c>
      <c r="W2">
        <v>137.01994353435992</v>
      </c>
      <c r="X2">
        <v>199</v>
      </c>
      <c r="Z2">
        <v>61.980056465640075</v>
      </c>
      <c r="AA2">
        <f>Z2-AE2</f>
        <v>61.980056465640075</v>
      </c>
      <c r="AB2">
        <v>0</v>
      </c>
      <c r="AC2">
        <v>0.63823117499999993</v>
      </c>
      <c r="AE2">
        <f>200*AB2</f>
        <v>0</v>
      </c>
    </row>
    <row r="3" spans="1:31" x14ac:dyDescent="0.3">
      <c r="A3">
        <v>2</v>
      </c>
      <c r="B3">
        <v>199</v>
      </c>
      <c r="D3">
        <v>199</v>
      </c>
      <c r="E3">
        <v>0</v>
      </c>
      <c r="F3">
        <v>0</v>
      </c>
      <c r="H3">
        <v>1</v>
      </c>
      <c r="I3">
        <v>0</v>
      </c>
      <c r="J3">
        <v>0</v>
      </c>
      <c r="W3">
        <v>212.64838933974167</v>
      </c>
      <c r="X3">
        <v>199</v>
      </c>
      <c r="Z3">
        <v>50</v>
      </c>
      <c r="AA3">
        <f t="shared" ref="AA3:AA25" si="0">Z3-AE3</f>
        <v>50</v>
      </c>
      <c r="AB3">
        <v>0</v>
      </c>
      <c r="AC3">
        <v>0.56234875555555563</v>
      </c>
      <c r="AE3">
        <f t="shared" ref="AE3:AE25" si="1">200*AB3</f>
        <v>0</v>
      </c>
    </row>
    <row r="4" spans="1:31" x14ac:dyDescent="0.3">
      <c r="A4">
        <v>3</v>
      </c>
      <c r="B4">
        <v>199</v>
      </c>
      <c r="D4">
        <v>199</v>
      </c>
      <c r="E4">
        <v>0</v>
      </c>
      <c r="F4">
        <v>0</v>
      </c>
      <c r="H4">
        <v>1</v>
      </c>
      <c r="I4">
        <v>0</v>
      </c>
      <c r="J4">
        <v>0</v>
      </c>
      <c r="W4">
        <v>328.03662887834054</v>
      </c>
      <c r="X4">
        <v>199</v>
      </c>
      <c r="Z4">
        <v>50</v>
      </c>
      <c r="AA4">
        <f t="shared" si="0"/>
        <v>50</v>
      </c>
      <c r="AB4">
        <v>0</v>
      </c>
      <c r="AC4">
        <v>0.54871746388888887</v>
      </c>
      <c r="AE4">
        <f t="shared" si="1"/>
        <v>0</v>
      </c>
    </row>
    <row r="5" spans="1:31" x14ac:dyDescent="0.3">
      <c r="A5">
        <v>4</v>
      </c>
      <c r="B5">
        <v>199</v>
      </c>
      <c r="D5">
        <v>199</v>
      </c>
      <c r="E5">
        <v>0</v>
      </c>
      <c r="F5">
        <v>0</v>
      </c>
      <c r="H5">
        <v>1</v>
      </c>
      <c r="I5">
        <v>0</v>
      </c>
      <c r="J5">
        <v>0</v>
      </c>
      <c r="W5">
        <v>100.99614888467678</v>
      </c>
      <c r="X5">
        <v>199</v>
      </c>
      <c r="Z5">
        <v>98.003851115323215</v>
      </c>
      <c r="AA5">
        <f t="shared" si="0"/>
        <v>98.003851115323215</v>
      </c>
      <c r="AB5">
        <v>0</v>
      </c>
      <c r="AC5">
        <v>0.62443985000000013</v>
      </c>
      <c r="AE5">
        <f t="shared" si="1"/>
        <v>0</v>
      </c>
    </row>
    <row r="6" spans="1:31" x14ac:dyDescent="0.3">
      <c r="A6">
        <v>5</v>
      </c>
      <c r="B6">
        <v>199</v>
      </c>
      <c r="D6">
        <v>199</v>
      </c>
      <c r="E6">
        <v>0</v>
      </c>
      <c r="F6">
        <v>0</v>
      </c>
      <c r="H6">
        <v>1</v>
      </c>
      <c r="I6">
        <v>0</v>
      </c>
      <c r="J6">
        <v>0</v>
      </c>
      <c r="W6">
        <v>85.737180256892088</v>
      </c>
      <c r="X6">
        <v>199</v>
      </c>
      <c r="Z6">
        <v>113.26281974310791</v>
      </c>
      <c r="AA6">
        <f t="shared" si="0"/>
        <v>113.26281974310791</v>
      </c>
      <c r="AB6">
        <v>0</v>
      </c>
      <c r="AC6">
        <v>0.70700608888888894</v>
      </c>
      <c r="AE6">
        <f t="shared" si="1"/>
        <v>0</v>
      </c>
    </row>
    <row r="7" spans="1:31" x14ac:dyDescent="0.3">
      <c r="A7">
        <v>6</v>
      </c>
      <c r="B7">
        <v>199</v>
      </c>
      <c r="D7">
        <v>199</v>
      </c>
      <c r="E7">
        <v>0</v>
      </c>
      <c r="F7">
        <v>0</v>
      </c>
      <c r="H7">
        <v>1</v>
      </c>
      <c r="I7">
        <v>0</v>
      </c>
      <c r="J7">
        <v>0</v>
      </c>
      <c r="W7">
        <v>218.87866741921519</v>
      </c>
      <c r="X7">
        <v>199</v>
      </c>
      <c r="Z7">
        <v>50</v>
      </c>
      <c r="AA7">
        <f t="shared" si="0"/>
        <v>50</v>
      </c>
      <c r="AB7">
        <v>0</v>
      </c>
      <c r="AC7">
        <v>0.45382498888888889</v>
      </c>
      <c r="AE7">
        <f t="shared" si="1"/>
        <v>0</v>
      </c>
    </row>
    <row r="8" spans="1:31" x14ac:dyDescent="0.3">
      <c r="A8">
        <v>7</v>
      </c>
      <c r="B8">
        <v>299</v>
      </c>
      <c r="D8">
        <v>299</v>
      </c>
      <c r="E8">
        <v>0</v>
      </c>
      <c r="F8">
        <v>0</v>
      </c>
      <c r="H8">
        <v>1</v>
      </c>
      <c r="I8">
        <v>0</v>
      </c>
      <c r="J8">
        <v>0</v>
      </c>
      <c r="W8">
        <v>289.55875289663379</v>
      </c>
      <c r="X8">
        <v>299</v>
      </c>
      <c r="Z8">
        <v>50</v>
      </c>
      <c r="AA8">
        <f t="shared" si="0"/>
        <v>50</v>
      </c>
      <c r="AB8">
        <v>0</v>
      </c>
      <c r="AC8">
        <v>0.30506383333333337</v>
      </c>
      <c r="AE8">
        <f t="shared" si="1"/>
        <v>0</v>
      </c>
    </row>
    <row r="9" spans="1:31" x14ac:dyDescent="0.3">
      <c r="A9">
        <v>8</v>
      </c>
      <c r="B9">
        <v>399</v>
      </c>
      <c r="D9">
        <v>399</v>
      </c>
      <c r="E9">
        <v>0</v>
      </c>
      <c r="F9">
        <v>0</v>
      </c>
      <c r="H9">
        <v>1</v>
      </c>
      <c r="I9">
        <v>0</v>
      </c>
      <c r="J9">
        <v>0</v>
      </c>
      <c r="W9">
        <v>359.35979379372179</v>
      </c>
      <c r="X9">
        <v>399</v>
      </c>
      <c r="Z9">
        <v>50</v>
      </c>
      <c r="AA9">
        <f t="shared" si="0"/>
        <v>17.973189567244646</v>
      </c>
      <c r="AB9">
        <v>0.16013405216377677</v>
      </c>
      <c r="AC9">
        <v>0.23721972777777778</v>
      </c>
      <c r="AE9">
        <f t="shared" si="1"/>
        <v>32.026810432755354</v>
      </c>
    </row>
    <row r="10" spans="1:31" x14ac:dyDescent="0.3">
      <c r="A10">
        <v>9</v>
      </c>
      <c r="B10">
        <v>499</v>
      </c>
      <c r="D10">
        <v>499</v>
      </c>
      <c r="E10">
        <v>0</v>
      </c>
      <c r="F10">
        <v>0</v>
      </c>
      <c r="H10">
        <v>1</v>
      </c>
      <c r="I10">
        <v>0</v>
      </c>
      <c r="J10">
        <v>0</v>
      </c>
      <c r="W10">
        <v>206.05875126808056</v>
      </c>
      <c r="X10">
        <v>499</v>
      </c>
      <c r="Z10">
        <v>292.94124873191947</v>
      </c>
      <c r="AA10">
        <f t="shared" si="0"/>
        <v>218.95567930703777</v>
      </c>
      <c r="AB10">
        <v>0.36992784712440846</v>
      </c>
      <c r="AC10">
        <v>0.29617847777777778</v>
      </c>
      <c r="AE10">
        <f t="shared" si="1"/>
        <v>73.985569424881689</v>
      </c>
    </row>
    <row r="11" spans="1:31" x14ac:dyDescent="0.3">
      <c r="A11">
        <v>10</v>
      </c>
      <c r="B11">
        <v>599</v>
      </c>
      <c r="D11">
        <v>500</v>
      </c>
      <c r="E11">
        <v>99</v>
      </c>
      <c r="F11">
        <v>0</v>
      </c>
      <c r="H11">
        <v>1</v>
      </c>
      <c r="I11">
        <v>1</v>
      </c>
      <c r="J11">
        <v>0</v>
      </c>
      <c r="W11">
        <v>154.63268554561887</v>
      </c>
      <c r="X11">
        <v>599</v>
      </c>
      <c r="Z11">
        <v>444.36731445438113</v>
      </c>
      <c r="AA11">
        <f t="shared" si="0"/>
        <v>330.47694149363076</v>
      </c>
      <c r="AB11">
        <v>0.56945186480375176</v>
      </c>
      <c r="AC11">
        <v>0.49284908611111117</v>
      </c>
      <c r="AE11">
        <f t="shared" si="1"/>
        <v>113.89037296075035</v>
      </c>
    </row>
    <row r="12" spans="1:31" x14ac:dyDescent="0.3">
      <c r="A12">
        <v>11</v>
      </c>
      <c r="B12">
        <v>699</v>
      </c>
      <c r="D12">
        <v>500</v>
      </c>
      <c r="E12">
        <v>199</v>
      </c>
      <c r="F12">
        <v>0</v>
      </c>
      <c r="H12">
        <v>1</v>
      </c>
      <c r="I12">
        <v>1</v>
      </c>
      <c r="J12">
        <v>0</v>
      </c>
      <c r="W12">
        <v>222.22650426546892</v>
      </c>
      <c r="X12">
        <v>699</v>
      </c>
      <c r="Z12">
        <v>476.77349573453108</v>
      </c>
      <c r="AA12">
        <f t="shared" si="0"/>
        <v>328.87683030908818</v>
      </c>
      <c r="AB12">
        <v>0.73948332712721465</v>
      </c>
      <c r="AC12">
        <v>0.49927180555555556</v>
      </c>
      <c r="AE12">
        <f t="shared" si="1"/>
        <v>147.89666542544293</v>
      </c>
    </row>
    <row r="13" spans="1:31" x14ac:dyDescent="0.3">
      <c r="A13">
        <v>12</v>
      </c>
      <c r="B13">
        <v>799</v>
      </c>
      <c r="D13">
        <v>500</v>
      </c>
      <c r="E13">
        <v>299</v>
      </c>
      <c r="F13">
        <v>0</v>
      </c>
      <c r="H13">
        <v>1</v>
      </c>
      <c r="I13">
        <v>1</v>
      </c>
      <c r="J13">
        <v>0</v>
      </c>
      <c r="W13">
        <v>309.29953661640752</v>
      </c>
      <c r="X13">
        <v>799</v>
      </c>
      <c r="Z13">
        <v>489.70046338359248</v>
      </c>
      <c r="AA13">
        <f t="shared" si="0"/>
        <v>316.51845141387832</v>
      </c>
      <c r="AB13">
        <v>0.86591005984857083</v>
      </c>
      <c r="AC13">
        <v>0.54846291944444436</v>
      </c>
      <c r="AE13">
        <f t="shared" si="1"/>
        <v>173.18201196971415</v>
      </c>
    </row>
    <row r="14" spans="1:31" x14ac:dyDescent="0.3">
      <c r="A14">
        <v>13</v>
      </c>
      <c r="B14">
        <v>999</v>
      </c>
      <c r="D14">
        <v>500</v>
      </c>
      <c r="E14">
        <v>499</v>
      </c>
      <c r="F14">
        <v>0</v>
      </c>
      <c r="H14">
        <v>1</v>
      </c>
      <c r="I14">
        <v>1</v>
      </c>
      <c r="J14">
        <v>0</v>
      </c>
      <c r="W14">
        <v>437.13929101022319</v>
      </c>
      <c r="X14">
        <v>999</v>
      </c>
      <c r="Z14">
        <v>561.86070898977687</v>
      </c>
      <c r="AA14">
        <f t="shared" si="0"/>
        <v>374.58379197367873</v>
      </c>
      <c r="AB14">
        <v>0.93638458508049072</v>
      </c>
      <c r="AC14">
        <v>0.58533020000000002</v>
      </c>
      <c r="AE14">
        <f t="shared" si="1"/>
        <v>187.27691701609814</v>
      </c>
    </row>
    <row r="15" spans="1:31" x14ac:dyDescent="0.3">
      <c r="A15">
        <v>14</v>
      </c>
      <c r="B15">
        <v>799</v>
      </c>
      <c r="D15">
        <v>500</v>
      </c>
      <c r="E15">
        <v>299</v>
      </c>
      <c r="F15">
        <v>0</v>
      </c>
      <c r="H15">
        <v>1</v>
      </c>
      <c r="I15">
        <v>1</v>
      </c>
      <c r="J15">
        <v>0</v>
      </c>
      <c r="W15">
        <v>52.549623070203388</v>
      </c>
      <c r="X15">
        <v>799</v>
      </c>
      <c r="Z15">
        <v>746.45037692979656</v>
      </c>
      <c r="AA15">
        <f t="shared" si="0"/>
        <v>556.85399050986359</v>
      </c>
      <c r="AB15">
        <v>0.94798193209966497</v>
      </c>
      <c r="AC15">
        <v>0.60271968333333337</v>
      </c>
      <c r="AE15">
        <f t="shared" si="1"/>
        <v>189.596386419933</v>
      </c>
    </row>
    <row r="16" spans="1:31" x14ac:dyDescent="0.3">
      <c r="A16">
        <v>15</v>
      </c>
      <c r="B16">
        <v>699</v>
      </c>
      <c r="D16">
        <v>500</v>
      </c>
      <c r="E16">
        <v>199</v>
      </c>
      <c r="F16">
        <v>0</v>
      </c>
      <c r="H16">
        <v>1</v>
      </c>
      <c r="I16">
        <v>1</v>
      </c>
      <c r="J16">
        <v>0</v>
      </c>
      <c r="W16">
        <v>302.66683118160091</v>
      </c>
      <c r="X16">
        <v>699</v>
      </c>
      <c r="Z16">
        <v>396.33316881839909</v>
      </c>
      <c r="AA16">
        <f t="shared" si="0"/>
        <v>216.35896468566366</v>
      </c>
      <c r="AB16">
        <v>0.89987102066367708</v>
      </c>
      <c r="AC16">
        <v>0.61419198055555557</v>
      </c>
      <c r="AE16">
        <f t="shared" si="1"/>
        <v>179.97420413273542</v>
      </c>
    </row>
    <row r="17" spans="1:31" x14ac:dyDescent="0.3">
      <c r="A17">
        <v>16</v>
      </c>
      <c r="B17">
        <v>699</v>
      </c>
      <c r="D17">
        <v>500</v>
      </c>
      <c r="E17">
        <v>199</v>
      </c>
      <c r="F17">
        <v>0</v>
      </c>
      <c r="H17">
        <v>1</v>
      </c>
      <c r="I17">
        <v>1</v>
      </c>
      <c r="J17">
        <v>0</v>
      </c>
      <c r="W17">
        <v>64.182494161551801</v>
      </c>
      <c r="X17">
        <v>699</v>
      </c>
      <c r="Z17">
        <v>634.81750583844814</v>
      </c>
      <c r="AA17">
        <f t="shared" si="0"/>
        <v>487.06762861166578</v>
      </c>
      <c r="AB17">
        <v>0.73874938613391194</v>
      </c>
      <c r="AC17">
        <v>0.53730843888888891</v>
      </c>
      <c r="AE17">
        <f t="shared" si="1"/>
        <v>147.74987722678239</v>
      </c>
    </row>
    <row r="18" spans="1:31" x14ac:dyDescent="0.3">
      <c r="A18">
        <v>17</v>
      </c>
      <c r="B18">
        <v>699</v>
      </c>
      <c r="D18">
        <v>500</v>
      </c>
      <c r="E18">
        <v>199</v>
      </c>
      <c r="F18">
        <v>0</v>
      </c>
      <c r="H18">
        <v>1</v>
      </c>
      <c r="I18">
        <v>1</v>
      </c>
      <c r="J18">
        <v>0</v>
      </c>
      <c r="W18">
        <v>494.96685725248602</v>
      </c>
      <c r="X18">
        <v>699</v>
      </c>
      <c r="Z18">
        <v>204.03314274751398</v>
      </c>
      <c r="AA18">
        <f t="shared" si="0"/>
        <v>75.14986634857388</v>
      </c>
      <c r="AB18">
        <v>0.64441638199470053</v>
      </c>
      <c r="AC18">
        <v>0.52122899722222227</v>
      </c>
      <c r="AE18">
        <f t="shared" si="1"/>
        <v>128.8832763989401</v>
      </c>
    </row>
    <row r="19" spans="1:31" x14ac:dyDescent="0.3">
      <c r="A19">
        <v>18</v>
      </c>
      <c r="B19">
        <v>799</v>
      </c>
      <c r="D19">
        <v>500</v>
      </c>
      <c r="E19">
        <v>299</v>
      </c>
      <c r="F19">
        <v>0</v>
      </c>
      <c r="H19">
        <v>1</v>
      </c>
      <c r="I19">
        <v>1</v>
      </c>
      <c r="J19">
        <v>0</v>
      </c>
      <c r="W19">
        <v>155.75170780187142</v>
      </c>
      <c r="X19">
        <v>699</v>
      </c>
      <c r="Z19">
        <v>543.24829219812864</v>
      </c>
      <c r="AA19">
        <f t="shared" si="0"/>
        <v>451.91041490658677</v>
      </c>
      <c r="AB19">
        <v>0.45668938645770935</v>
      </c>
      <c r="AC19">
        <v>0.59818142222222226</v>
      </c>
      <c r="AE19">
        <f t="shared" si="1"/>
        <v>91.337877291541872</v>
      </c>
    </row>
    <row r="20" spans="1:31" x14ac:dyDescent="0.3">
      <c r="A20">
        <v>19</v>
      </c>
      <c r="B20">
        <v>1002</v>
      </c>
      <c r="D20">
        <v>500</v>
      </c>
      <c r="E20">
        <v>500</v>
      </c>
      <c r="F20">
        <v>2</v>
      </c>
      <c r="H20">
        <v>1</v>
      </c>
      <c r="I20">
        <v>1</v>
      </c>
      <c r="J20">
        <v>1</v>
      </c>
      <c r="W20">
        <v>61.241966297895189</v>
      </c>
      <c r="X20">
        <v>1002</v>
      </c>
      <c r="Z20">
        <v>940.75803370210485</v>
      </c>
      <c r="AA20">
        <f t="shared" si="0"/>
        <v>890.88134658222964</v>
      </c>
      <c r="AB20">
        <v>0.24938343559937617</v>
      </c>
      <c r="AC20">
        <v>0.56492634722222224</v>
      </c>
      <c r="AE20">
        <f t="shared" si="1"/>
        <v>49.876687119875236</v>
      </c>
    </row>
    <row r="21" spans="1:31" x14ac:dyDescent="0.3">
      <c r="A21">
        <v>20</v>
      </c>
      <c r="B21">
        <v>1199</v>
      </c>
      <c r="D21">
        <v>500</v>
      </c>
      <c r="E21">
        <v>500</v>
      </c>
      <c r="F21">
        <v>199</v>
      </c>
      <c r="H21">
        <v>1</v>
      </c>
      <c r="I21">
        <v>1</v>
      </c>
      <c r="J21">
        <v>1</v>
      </c>
      <c r="W21">
        <v>209.21139972037594</v>
      </c>
      <c r="X21">
        <v>1199</v>
      </c>
      <c r="Z21">
        <v>989.78860027962401</v>
      </c>
      <c r="AA21">
        <f t="shared" si="0"/>
        <v>979.72065677149396</v>
      </c>
      <c r="AB21">
        <v>5.0339717540650086E-2</v>
      </c>
      <c r="AC21">
        <v>0.56872141388888886</v>
      </c>
      <c r="AE21">
        <f t="shared" si="1"/>
        <v>10.067943508130018</v>
      </c>
    </row>
    <row r="22" spans="1:31" x14ac:dyDescent="0.3">
      <c r="A22">
        <v>21</v>
      </c>
      <c r="B22">
        <v>1005</v>
      </c>
      <c r="D22">
        <v>500</v>
      </c>
      <c r="E22">
        <v>500</v>
      </c>
      <c r="F22">
        <v>5</v>
      </c>
      <c r="H22">
        <v>1</v>
      </c>
      <c r="I22">
        <v>1</v>
      </c>
      <c r="J22">
        <v>1</v>
      </c>
      <c r="W22">
        <v>142.98358548492024</v>
      </c>
      <c r="X22">
        <v>1005</v>
      </c>
      <c r="Z22">
        <v>862.01641451507976</v>
      </c>
      <c r="AA22">
        <f t="shared" si="0"/>
        <v>862.01641451507976</v>
      </c>
      <c r="AB22">
        <v>0</v>
      </c>
      <c r="AC22">
        <v>0.56679689722222226</v>
      </c>
      <c r="AE22">
        <f t="shared" si="1"/>
        <v>0</v>
      </c>
    </row>
    <row r="23" spans="1:31" x14ac:dyDescent="0.3">
      <c r="A23">
        <v>22</v>
      </c>
      <c r="B23">
        <v>799</v>
      </c>
      <c r="D23">
        <v>500</v>
      </c>
      <c r="E23">
        <v>299</v>
      </c>
      <c r="F23">
        <v>0</v>
      </c>
      <c r="H23">
        <v>1</v>
      </c>
      <c r="I23">
        <v>1</v>
      </c>
      <c r="J23">
        <v>0</v>
      </c>
      <c r="W23">
        <v>463.55104866701868</v>
      </c>
      <c r="X23">
        <v>799</v>
      </c>
      <c r="Z23">
        <v>335.44895133298132</v>
      </c>
      <c r="AA23">
        <f t="shared" si="0"/>
        <v>335.44895133298132</v>
      </c>
      <c r="AB23">
        <v>0</v>
      </c>
      <c r="AC23">
        <v>0.56809690555555559</v>
      </c>
      <c r="AE23">
        <f t="shared" si="1"/>
        <v>0</v>
      </c>
    </row>
    <row r="24" spans="1:31" x14ac:dyDescent="0.3">
      <c r="A24">
        <v>23</v>
      </c>
      <c r="B24">
        <v>499</v>
      </c>
      <c r="D24">
        <v>499</v>
      </c>
      <c r="E24">
        <v>0</v>
      </c>
      <c r="F24">
        <v>0</v>
      </c>
      <c r="H24">
        <v>1</v>
      </c>
      <c r="I24">
        <v>0</v>
      </c>
      <c r="J24">
        <v>0</v>
      </c>
      <c r="W24">
        <v>195.46609580876378</v>
      </c>
      <c r="X24">
        <v>499</v>
      </c>
      <c r="Z24">
        <v>303.53390419123622</v>
      </c>
      <c r="AA24">
        <f t="shared" si="0"/>
        <v>303.53390419123622</v>
      </c>
      <c r="AB24">
        <v>0</v>
      </c>
      <c r="AC24">
        <v>0.53036450000000002</v>
      </c>
      <c r="AE24">
        <f t="shared" si="1"/>
        <v>0</v>
      </c>
    </row>
    <row r="25" spans="1:31" x14ac:dyDescent="0.3">
      <c r="A25">
        <v>24</v>
      </c>
      <c r="B25">
        <v>299</v>
      </c>
      <c r="D25">
        <v>299</v>
      </c>
      <c r="E25">
        <v>0</v>
      </c>
      <c r="F25">
        <v>0</v>
      </c>
      <c r="H25">
        <v>1</v>
      </c>
      <c r="I25">
        <v>0</v>
      </c>
      <c r="J25">
        <v>0</v>
      </c>
      <c r="W25">
        <v>295.88160690809298</v>
      </c>
      <c r="X25">
        <v>299</v>
      </c>
      <c r="Z25">
        <v>50</v>
      </c>
      <c r="AA25">
        <f t="shared" si="0"/>
        <v>50</v>
      </c>
      <c r="AB25">
        <v>0</v>
      </c>
      <c r="AC25">
        <v>0.63151524999999997</v>
      </c>
      <c r="AE25">
        <f t="shared" si="1"/>
        <v>0</v>
      </c>
    </row>
    <row r="27" spans="1:31" x14ac:dyDescent="0.3">
      <c r="B27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A463-7966-4140-9434-A9F7A74EE509}">
  <dimension ref="A1:AB27"/>
  <sheetViews>
    <sheetView zoomScale="60" zoomScaleNormal="60" workbookViewId="0">
      <selection activeCell="AA1" sqref="AA1:AA25"/>
    </sheetView>
  </sheetViews>
  <sheetFormatPr baseColWidth="10" defaultRowHeight="14.4" x14ac:dyDescent="0.3"/>
  <cols>
    <col min="2" max="2" width="20.88671875" customWidth="1"/>
    <col min="21" max="21" width="19" customWidth="1"/>
    <col min="22" max="22" width="13" bestFit="1" customWidth="1"/>
    <col min="23" max="23" width="10.6640625" bestFit="1" customWidth="1"/>
    <col min="25" max="25" width="21.77734375" customWidth="1"/>
    <col min="27" max="27" width="27.44140625" customWidth="1"/>
    <col min="28" max="28" width="18.21875" customWidth="1"/>
  </cols>
  <sheetData>
    <row r="1" spans="1:28" x14ac:dyDescent="0.3">
      <c r="A1" s="2" t="s">
        <v>7</v>
      </c>
      <c r="B1" s="1" t="s">
        <v>10</v>
      </c>
      <c r="C1" s="2"/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U1" t="s">
        <v>9</v>
      </c>
      <c r="V1" t="s">
        <v>8</v>
      </c>
      <c r="W1" s="1" t="s">
        <v>0</v>
      </c>
      <c r="Y1" s="3" t="s">
        <v>14</v>
      </c>
      <c r="AA1" t="s">
        <v>15</v>
      </c>
      <c r="AB1" t="s">
        <v>16</v>
      </c>
    </row>
    <row r="2" spans="1:28" x14ac:dyDescent="0.3">
      <c r="A2">
        <v>1</v>
      </c>
      <c r="B2">
        <v>199</v>
      </c>
      <c r="D2">
        <v>0</v>
      </c>
      <c r="E2">
        <v>61.980056465640075</v>
      </c>
      <c r="F2">
        <v>0</v>
      </c>
      <c r="G2">
        <v>0</v>
      </c>
      <c r="H2">
        <v>1</v>
      </c>
      <c r="I2">
        <v>0</v>
      </c>
      <c r="V2">
        <v>137.01994353435992</v>
      </c>
      <c r="W2">
        <v>199</v>
      </c>
      <c r="Y2">
        <v>61.980056465640075</v>
      </c>
      <c r="AA2">
        <v>0</v>
      </c>
      <c r="AB2">
        <v>0.63823117499999993</v>
      </c>
    </row>
    <row r="3" spans="1:28" x14ac:dyDescent="0.3">
      <c r="A3">
        <v>2</v>
      </c>
      <c r="B3">
        <v>199</v>
      </c>
      <c r="D3">
        <v>0</v>
      </c>
      <c r="E3">
        <v>50</v>
      </c>
      <c r="F3">
        <v>0</v>
      </c>
      <c r="G3">
        <v>0</v>
      </c>
      <c r="H3">
        <v>1</v>
      </c>
      <c r="I3">
        <v>0</v>
      </c>
      <c r="V3">
        <v>212.64838933974167</v>
      </c>
      <c r="W3">
        <v>199</v>
      </c>
      <c r="Y3">
        <v>50</v>
      </c>
      <c r="AA3">
        <v>0</v>
      </c>
      <c r="AB3">
        <v>0.56234875555555563</v>
      </c>
    </row>
    <row r="4" spans="1:28" x14ac:dyDescent="0.3">
      <c r="A4">
        <v>3</v>
      </c>
      <c r="B4">
        <v>199</v>
      </c>
      <c r="D4">
        <v>0</v>
      </c>
      <c r="E4">
        <v>50</v>
      </c>
      <c r="F4">
        <v>0</v>
      </c>
      <c r="G4">
        <v>0</v>
      </c>
      <c r="H4">
        <v>1</v>
      </c>
      <c r="I4">
        <v>0</v>
      </c>
      <c r="V4">
        <v>328.03662887834054</v>
      </c>
      <c r="W4">
        <v>199</v>
      </c>
      <c r="Y4">
        <v>50</v>
      </c>
      <c r="AA4">
        <v>0</v>
      </c>
      <c r="AB4">
        <v>0.54871746388888887</v>
      </c>
    </row>
    <row r="5" spans="1:28" x14ac:dyDescent="0.3">
      <c r="A5">
        <v>4</v>
      </c>
      <c r="B5">
        <v>199</v>
      </c>
      <c r="D5">
        <v>0</v>
      </c>
      <c r="E5">
        <v>98.003851115323215</v>
      </c>
      <c r="F5">
        <v>0</v>
      </c>
      <c r="G5">
        <v>0</v>
      </c>
      <c r="H5">
        <v>1</v>
      </c>
      <c r="I5">
        <v>0</v>
      </c>
      <c r="V5">
        <v>100.99614888467678</v>
      </c>
      <c r="W5">
        <v>199</v>
      </c>
      <c r="Y5">
        <v>98.003851115323215</v>
      </c>
      <c r="AA5">
        <v>0</v>
      </c>
      <c r="AB5">
        <v>0.62443985000000013</v>
      </c>
    </row>
    <row r="6" spans="1:28" x14ac:dyDescent="0.3">
      <c r="A6">
        <v>5</v>
      </c>
      <c r="B6">
        <v>199</v>
      </c>
      <c r="D6">
        <v>113.26281974310791</v>
      </c>
      <c r="E6">
        <v>0</v>
      </c>
      <c r="F6">
        <v>0</v>
      </c>
      <c r="G6">
        <v>1</v>
      </c>
      <c r="H6">
        <v>0</v>
      </c>
      <c r="I6">
        <v>0</v>
      </c>
      <c r="V6">
        <v>85.737180256892088</v>
      </c>
      <c r="W6">
        <v>199</v>
      </c>
      <c r="Y6">
        <v>113.26281974310791</v>
      </c>
      <c r="AA6">
        <v>0</v>
      </c>
      <c r="AB6">
        <v>0.70700608888888894</v>
      </c>
    </row>
    <row r="7" spans="1:28" x14ac:dyDescent="0.3">
      <c r="A7">
        <v>6</v>
      </c>
      <c r="B7">
        <v>199</v>
      </c>
      <c r="D7">
        <v>0</v>
      </c>
      <c r="E7">
        <v>50</v>
      </c>
      <c r="F7">
        <v>0</v>
      </c>
      <c r="G7">
        <v>0</v>
      </c>
      <c r="H7">
        <v>1</v>
      </c>
      <c r="I7">
        <v>0</v>
      </c>
      <c r="V7">
        <v>218.87866741921519</v>
      </c>
      <c r="W7">
        <v>199</v>
      </c>
      <c r="Y7">
        <v>50</v>
      </c>
      <c r="AA7">
        <v>0</v>
      </c>
      <c r="AB7">
        <v>0.45382498888888889</v>
      </c>
    </row>
    <row r="8" spans="1:28" x14ac:dyDescent="0.3">
      <c r="A8">
        <v>7</v>
      </c>
      <c r="B8">
        <v>299</v>
      </c>
      <c r="D8">
        <v>0</v>
      </c>
      <c r="E8">
        <v>50</v>
      </c>
      <c r="F8">
        <v>0</v>
      </c>
      <c r="G8">
        <v>0</v>
      </c>
      <c r="H8">
        <v>1</v>
      </c>
      <c r="I8">
        <v>0</v>
      </c>
      <c r="V8">
        <v>289.55875289663379</v>
      </c>
      <c r="W8">
        <v>299</v>
      </c>
      <c r="Y8">
        <v>50</v>
      </c>
      <c r="AA8">
        <v>0</v>
      </c>
      <c r="AB8">
        <v>0.30506383333333337</v>
      </c>
    </row>
    <row r="9" spans="1:28" x14ac:dyDescent="0.3">
      <c r="A9">
        <v>8</v>
      </c>
      <c r="B9">
        <v>399</v>
      </c>
      <c r="D9">
        <v>0</v>
      </c>
      <c r="E9">
        <v>50</v>
      </c>
      <c r="F9">
        <v>0</v>
      </c>
      <c r="G9">
        <v>0</v>
      </c>
      <c r="H9">
        <v>1</v>
      </c>
      <c r="I9">
        <v>0</v>
      </c>
      <c r="V9">
        <v>359.35979379372179</v>
      </c>
      <c r="W9">
        <v>399</v>
      </c>
      <c r="Y9">
        <v>50</v>
      </c>
      <c r="AA9">
        <v>0.16013405216377677</v>
      </c>
      <c r="AB9">
        <v>0.23721972777777778</v>
      </c>
    </row>
    <row r="10" spans="1:28" x14ac:dyDescent="0.3">
      <c r="A10">
        <v>9</v>
      </c>
      <c r="B10">
        <v>499</v>
      </c>
      <c r="D10">
        <v>292.94124873191947</v>
      </c>
      <c r="E10">
        <v>0</v>
      </c>
      <c r="F10">
        <v>0</v>
      </c>
      <c r="G10">
        <v>1</v>
      </c>
      <c r="H10">
        <v>0</v>
      </c>
      <c r="I10">
        <v>0</v>
      </c>
      <c r="V10">
        <v>206.05875126808056</v>
      </c>
      <c r="W10">
        <v>499</v>
      </c>
      <c r="Y10">
        <v>292.94124873191947</v>
      </c>
      <c r="AA10">
        <v>0.36992784712440846</v>
      </c>
      <c r="AB10">
        <v>0.29617847777777778</v>
      </c>
    </row>
    <row r="11" spans="1:28" x14ac:dyDescent="0.3">
      <c r="A11">
        <v>10</v>
      </c>
      <c r="B11">
        <v>599</v>
      </c>
      <c r="D11">
        <v>444.36731445438113</v>
      </c>
      <c r="E11">
        <v>0</v>
      </c>
      <c r="F11">
        <v>0</v>
      </c>
      <c r="G11">
        <v>1</v>
      </c>
      <c r="H11">
        <v>0</v>
      </c>
      <c r="I11">
        <v>0</v>
      </c>
      <c r="V11">
        <v>154.63268554561887</v>
      </c>
      <c r="W11">
        <v>599</v>
      </c>
      <c r="Y11">
        <v>444.36731445438113</v>
      </c>
      <c r="AA11">
        <v>0.56945186480375176</v>
      </c>
      <c r="AB11">
        <v>0.49284908611111117</v>
      </c>
    </row>
    <row r="12" spans="1:28" x14ac:dyDescent="0.3">
      <c r="A12">
        <v>11</v>
      </c>
      <c r="B12">
        <v>699</v>
      </c>
      <c r="D12">
        <v>476.77349573453108</v>
      </c>
      <c r="E12">
        <v>0</v>
      </c>
      <c r="F12">
        <v>0</v>
      </c>
      <c r="G12">
        <v>1</v>
      </c>
      <c r="H12">
        <v>0</v>
      </c>
      <c r="I12">
        <v>0</v>
      </c>
      <c r="V12">
        <v>222.22650426546892</v>
      </c>
      <c r="W12">
        <v>699</v>
      </c>
      <c r="Y12">
        <v>476.77349573453108</v>
      </c>
      <c r="AA12">
        <v>0.73948332712721465</v>
      </c>
      <c r="AB12">
        <v>0.49927180555555556</v>
      </c>
    </row>
    <row r="13" spans="1:28" x14ac:dyDescent="0.3">
      <c r="A13">
        <v>12</v>
      </c>
      <c r="B13">
        <v>799</v>
      </c>
      <c r="D13">
        <v>489.70046338359248</v>
      </c>
      <c r="E13">
        <v>0</v>
      </c>
      <c r="F13">
        <v>0</v>
      </c>
      <c r="G13">
        <v>1</v>
      </c>
      <c r="H13">
        <v>0</v>
      </c>
      <c r="I13">
        <v>0</v>
      </c>
      <c r="V13">
        <v>309.29953661640752</v>
      </c>
      <c r="W13">
        <v>799</v>
      </c>
      <c r="Y13">
        <v>489.70046338359248</v>
      </c>
      <c r="AA13">
        <v>0.86591005984857083</v>
      </c>
      <c r="AB13">
        <v>0.54846291944444436</v>
      </c>
    </row>
    <row r="14" spans="1:28" x14ac:dyDescent="0.3">
      <c r="A14">
        <v>13</v>
      </c>
      <c r="B14">
        <v>999</v>
      </c>
      <c r="D14">
        <v>500</v>
      </c>
      <c r="E14">
        <v>61.860708989776867</v>
      </c>
      <c r="F14">
        <v>0</v>
      </c>
      <c r="G14">
        <v>1</v>
      </c>
      <c r="H14">
        <v>1</v>
      </c>
      <c r="I14">
        <v>0</v>
      </c>
      <c r="V14">
        <v>437.13929101022319</v>
      </c>
      <c r="W14">
        <v>999</v>
      </c>
      <c r="Y14">
        <v>561.86070898977687</v>
      </c>
      <c r="AA14">
        <v>0.93638458508049072</v>
      </c>
      <c r="AB14">
        <v>0.58533020000000002</v>
      </c>
    </row>
    <row r="15" spans="1:28" x14ac:dyDescent="0.3">
      <c r="A15">
        <v>14</v>
      </c>
      <c r="B15">
        <v>799</v>
      </c>
      <c r="D15">
        <v>500</v>
      </c>
      <c r="E15">
        <v>246.45037692979656</v>
      </c>
      <c r="F15">
        <v>0</v>
      </c>
      <c r="G15">
        <v>1</v>
      </c>
      <c r="H15">
        <v>1</v>
      </c>
      <c r="I15">
        <v>0</v>
      </c>
      <c r="V15">
        <v>52.549623070203388</v>
      </c>
      <c r="W15">
        <v>799</v>
      </c>
      <c r="Y15">
        <v>746.45037692979656</v>
      </c>
      <c r="AA15">
        <v>0.94798193209966497</v>
      </c>
      <c r="AB15">
        <v>0.60271968333333337</v>
      </c>
    </row>
    <row r="16" spans="1:28" x14ac:dyDescent="0.3">
      <c r="A16">
        <v>15</v>
      </c>
      <c r="B16">
        <v>699</v>
      </c>
      <c r="D16">
        <v>396.33316881839909</v>
      </c>
      <c r="E16">
        <v>0</v>
      </c>
      <c r="F16">
        <v>0</v>
      </c>
      <c r="G16">
        <v>1</v>
      </c>
      <c r="H16">
        <v>0</v>
      </c>
      <c r="I16">
        <v>0</v>
      </c>
      <c r="V16">
        <v>302.66683118160091</v>
      </c>
      <c r="W16">
        <v>699</v>
      </c>
      <c r="Y16">
        <v>396.33316881839909</v>
      </c>
      <c r="AA16">
        <v>0.89987102066367708</v>
      </c>
      <c r="AB16">
        <v>0.61419198055555557</v>
      </c>
    </row>
    <row r="17" spans="1:28" x14ac:dyDescent="0.3">
      <c r="A17">
        <v>16</v>
      </c>
      <c r="B17">
        <v>699</v>
      </c>
      <c r="D17">
        <v>500</v>
      </c>
      <c r="E17">
        <v>134.81750583844814</v>
      </c>
      <c r="F17">
        <v>0</v>
      </c>
      <c r="G17">
        <v>1</v>
      </c>
      <c r="H17">
        <v>1</v>
      </c>
      <c r="I17">
        <v>0</v>
      </c>
      <c r="V17">
        <v>64.182494161551801</v>
      </c>
      <c r="W17">
        <v>699</v>
      </c>
      <c r="Y17">
        <v>634.81750583844814</v>
      </c>
      <c r="AA17">
        <v>0.73874938613391194</v>
      </c>
      <c r="AB17">
        <v>0.53730843888888891</v>
      </c>
    </row>
    <row r="18" spans="1:28" x14ac:dyDescent="0.3">
      <c r="A18">
        <v>17</v>
      </c>
      <c r="B18">
        <v>699</v>
      </c>
      <c r="D18">
        <v>204.03314274751352</v>
      </c>
      <c r="E18">
        <v>0</v>
      </c>
      <c r="F18">
        <v>0</v>
      </c>
      <c r="G18">
        <v>1</v>
      </c>
      <c r="H18">
        <v>0</v>
      </c>
      <c r="I18">
        <v>0</v>
      </c>
      <c r="V18">
        <v>494.96685725248602</v>
      </c>
      <c r="W18">
        <v>699</v>
      </c>
      <c r="Y18">
        <v>204.03314274751398</v>
      </c>
      <c r="AA18">
        <v>0.64441638199470053</v>
      </c>
      <c r="AB18">
        <v>0.52122899722222227</v>
      </c>
    </row>
    <row r="19" spans="1:28" x14ac:dyDescent="0.3">
      <c r="A19">
        <v>18</v>
      </c>
      <c r="B19">
        <v>699</v>
      </c>
      <c r="D19">
        <v>493.24829219812864</v>
      </c>
      <c r="E19">
        <v>50</v>
      </c>
      <c r="F19">
        <v>0</v>
      </c>
      <c r="G19">
        <v>1</v>
      </c>
      <c r="H19">
        <v>1</v>
      </c>
      <c r="I19">
        <v>0</v>
      </c>
      <c r="V19">
        <v>155.75170780187142</v>
      </c>
      <c r="W19">
        <v>699</v>
      </c>
      <c r="Y19">
        <v>543.24829219812864</v>
      </c>
      <c r="AA19">
        <v>0.45668938645770935</v>
      </c>
      <c r="AB19">
        <v>0.59818142222222226</v>
      </c>
    </row>
    <row r="20" spans="1:28" x14ac:dyDescent="0.3">
      <c r="A20">
        <v>19</v>
      </c>
      <c r="B20">
        <v>1002</v>
      </c>
      <c r="D20">
        <v>500</v>
      </c>
      <c r="E20">
        <v>440.75803370210485</v>
      </c>
      <c r="F20">
        <v>0</v>
      </c>
      <c r="G20">
        <v>1</v>
      </c>
      <c r="H20">
        <v>1</v>
      </c>
      <c r="I20">
        <v>0</v>
      </c>
      <c r="V20">
        <v>61.241966297895189</v>
      </c>
      <c r="W20">
        <v>1002</v>
      </c>
      <c r="Y20">
        <v>940.75803370210485</v>
      </c>
      <c r="AA20">
        <v>0.24938343559937617</v>
      </c>
      <c r="AB20">
        <v>0.56492634722222224</v>
      </c>
    </row>
    <row r="21" spans="1:28" x14ac:dyDescent="0.3">
      <c r="A21">
        <v>20</v>
      </c>
      <c r="B21">
        <v>1199</v>
      </c>
      <c r="D21">
        <v>500</v>
      </c>
      <c r="E21">
        <v>489.78860027962401</v>
      </c>
      <c r="F21">
        <v>0</v>
      </c>
      <c r="G21">
        <v>1</v>
      </c>
      <c r="H21">
        <v>1</v>
      </c>
      <c r="I21">
        <v>0</v>
      </c>
      <c r="V21">
        <v>209.21139972037594</v>
      </c>
      <c r="W21">
        <v>1199</v>
      </c>
      <c r="Y21">
        <v>989.78860027962401</v>
      </c>
      <c r="AA21">
        <v>5.0339717540650086E-2</v>
      </c>
      <c r="AB21">
        <v>0.56872141388888886</v>
      </c>
    </row>
    <row r="22" spans="1:28" x14ac:dyDescent="0.3">
      <c r="A22">
        <v>21</v>
      </c>
      <c r="B22">
        <v>1005</v>
      </c>
      <c r="D22">
        <v>500</v>
      </c>
      <c r="E22">
        <v>362.01641451507976</v>
      </c>
      <c r="F22">
        <v>0</v>
      </c>
      <c r="G22">
        <v>1</v>
      </c>
      <c r="H22">
        <v>1</v>
      </c>
      <c r="I22">
        <v>0</v>
      </c>
      <c r="V22">
        <v>142.98358548492024</v>
      </c>
      <c r="W22">
        <v>1005</v>
      </c>
      <c r="Y22">
        <v>862.01641451507976</v>
      </c>
      <c r="AA22">
        <v>0</v>
      </c>
      <c r="AB22">
        <v>0.56679689722222226</v>
      </c>
    </row>
    <row r="23" spans="1:28" x14ac:dyDescent="0.3">
      <c r="A23">
        <v>22</v>
      </c>
      <c r="B23">
        <v>799</v>
      </c>
      <c r="D23">
        <v>335.44895133298132</v>
      </c>
      <c r="E23">
        <v>0</v>
      </c>
      <c r="F23">
        <v>0</v>
      </c>
      <c r="G23">
        <v>1</v>
      </c>
      <c r="H23">
        <v>0</v>
      </c>
      <c r="I23">
        <v>0</v>
      </c>
      <c r="V23">
        <v>463.55104866701868</v>
      </c>
      <c r="W23">
        <v>799</v>
      </c>
      <c r="Y23">
        <v>335.44895133298132</v>
      </c>
      <c r="AA23">
        <v>0</v>
      </c>
      <c r="AB23">
        <v>0.56809690555555559</v>
      </c>
    </row>
    <row r="24" spans="1:28" x14ac:dyDescent="0.3">
      <c r="A24">
        <v>23</v>
      </c>
      <c r="B24">
        <v>499</v>
      </c>
      <c r="D24">
        <v>303.53390419123622</v>
      </c>
      <c r="E24">
        <v>0</v>
      </c>
      <c r="F24">
        <v>0</v>
      </c>
      <c r="G24">
        <v>1</v>
      </c>
      <c r="H24">
        <v>0</v>
      </c>
      <c r="I24">
        <v>0</v>
      </c>
      <c r="V24">
        <v>195.46609580876378</v>
      </c>
      <c r="W24">
        <v>499</v>
      </c>
      <c r="Y24">
        <v>303.53390419123622</v>
      </c>
      <c r="AA24">
        <v>0</v>
      </c>
      <c r="AB24">
        <v>0.53036450000000002</v>
      </c>
    </row>
    <row r="25" spans="1:28" x14ac:dyDescent="0.3">
      <c r="A25">
        <v>24</v>
      </c>
      <c r="B25">
        <v>299</v>
      </c>
      <c r="D25">
        <v>0</v>
      </c>
      <c r="E25">
        <v>50</v>
      </c>
      <c r="F25">
        <v>0</v>
      </c>
      <c r="G25">
        <v>0</v>
      </c>
      <c r="H25">
        <v>1</v>
      </c>
      <c r="I25">
        <v>0</v>
      </c>
      <c r="V25">
        <v>295.88160690809298</v>
      </c>
      <c r="W25">
        <v>299</v>
      </c>
      <c r="Y25">
        <v>50</v>
      </c>
      <c r="AA25">
        <v>0</v>
      </c>
      <c r="AB25">
        <v>0.63151524999999997</v>
      </c>
    </row>
    <row r="27" spans="1:28" x14ac:dyDescent="0.3">
      <c r="B27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19</vt:i4>
      </vt:variant>
    </vt:vector>
  </HeadingPairs>
  <TitlesOfParts>
    <vt:vector size="22" baseType="lpstr">
      <vt:lpstr>Graf_Costo</vt:lpstr>
      <vt:lpstr>Graf_UnitCom</vt:lpstr>
      <vt:lpstr>Graf_UnitCom (2)</vt:lpstr>
      <vt:lpstr>'Graf_UnitCom (2)'!Dem</vt:lpstr>
      <vt:lpstr>Dem</vt:lpstr>
      <vt:lpstr>'Graf_UnitCom (2)'!psol</vt:lpstr>
      <vt:lpstr>psol</vt:lpstr>
      <vt:lpstr>'Graf_UnitCom (2)'!pwind</vt:lpstr>
      <vt:lpstr>pwind</vt:lpstr>
      <vt:lpstr>'Graf_UnitCom (2)'!TitPc</vt:lpstr>
      <vt:lpstr>TitPc</vt:lpstr>
      <vt:lpstr>'Graf_UnitCom (2)'!TitPg</vt:lpstr>
      <vt:lpstr>TitPg</vt:lpstr>
      <vt:lpstr>'Graf_UnitCom (2)'!TitPo</vt:lpstr>
      <vt:lpstr>TitPo</vt:lpstr>
      <vt:lpstr>TitPs</vt:lpstr>
      <vt:lpstr>'Graf_UnitCom (2)'!TitXc</vt:lpstr>
      <vt:lpstr>TitXc</vt:lpstr>
      <vt:lpstr>'Graf_UnitCom (2)'!TitXg</vt:lpstr>
      <vt:lpstr>TitXg</vt:lpstr>
      <vt:lpstr>'Graf_UnitCom (2)'!TitXo</vt:lpstr>
      <vt:lpstr>TitXo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Moreno</dc:creator>
  <cp:lastModifiedBy>Diland Castro</cp:lastModifiedBy>
  <dcterms:created xsi:type="dcterms:W3CDTF">2014-08-07T15:12:31Z</dcterms:created>
  <dcterms:modified xsi:type="dcterms:W3CDTF">2021-09-24T04:05:01Z</dcterms:modified>
</cp:coreProperties>
</file>